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მიმართულებები!$A$1:$N$438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95" i="1" l="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s="1"/>
  <c r="J429" i="1"/>
  <c r="J430" i="1"/>
  <c r="J431" i="1"/>
  <c r="J432" i="1"/>
  <c r="J433" i="1"/>
  <c r="L433" i="1" s="1"/>
  <c r="J434" i="1"/>
  <c r="J435" i="1"/>
  <c r="J436" i="1"/>
  <c r="J437" i="1"/>
  <c r="J438"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436" i="1"/>
  <c r="N436" i="1" s="1"/>
  <c r="U436" i="1"/>
  <c r="V436" i="1" s="1"/>
  <c r="K433" i="1"/>
  <c r="N433" i="1" s="1"/>
  <c r="U433" i="1"/>
  <c r="V433" i="1" s="1"/>
  <c r="K430" i="1"/>
  <c r="N430" i="1" s="1"/>
  <c r="Q435" i="3" s="1"/>
  <c r="U430" i="1"/>
  <c r="V430" i="1" s="1"/>
  <c r="K427" i="1"/>
  <c r="N427" i="1" s="1"/>
  <c r="U427" i="1"/>
  <c r="V427" i="1" s="1"/>
  <c r="K423" i="1"/>
  <c r="N423" i="1" s="1"/>
  <c r="AG428" i="3" s="1"/>
  <c r="U423" i="1"/>
  <c r="V423" i="1" s="1"/>
  <c r="K420" i="1"/>
  <c r="N420" i="1" s="1"/>
  <c r="U420" i="1"/>
  <c r="V420" i="1" s="1"/>
  <c r="K417" i="1"/>
  <c r="N417" i="1" s="1"/>
  <c r="U417" i="1"/>
  <c r="V417" i="1" s="1"/>
  <c r="K413" i="1"/>
  <c r="N413" i="1" s="1"/>
  <c r="U413" i="1"/>
  <c r="V413" i="1" s="1"/>
  <c r="K410" i="1"/>
  <c r="N410" i="1" s="1"/>
  <c r="Y415" i="3"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437" i="1"/>
  <c r="N437" i="1" s="1"/>
  <c r="Q442" i="3" s="1"/>
  <c r="U437" i="1"/>
  <c r="V437" i="1" s="1"/>
  <c r="K428" i="1"/>
  <c r="N428" i="1" s="1"/>
  <c r="U428" i="1"/>
  <c r="V428" i="1" s="1"/>
  <c r="K424" i="1"/>
  <c r="N424" i="1" s="1"/>
  <c r="I429" i="3" s="1"/>
  <c r="U424" i="1"/>
  <c r="V424" i="1" s="1"/>
  <c r="K421" i="1"/>
  <c r="N421" i="1" s="1"/>
  <c r="U421" i="1"/>
  <c r="V421" i="1" s="1"/>
  <c r="K418" i="1"/>
  <c r="N418" i="1" s="1"/>
  <c r="I423" i="3" s="1"/>
  <c r="U418" i="1"/>
  <c r="V418" i="1" s="1"/>
  <c r="K414" i="1"/>
  <c r="N414" i="1" s="1"/>
  <c r="I419" i="3" s="1"/>
  <c r="U414" i="1"/>
  <c r="V414" i="1" s="1"/>
  <c r="K411" i="1"/>
  <c r="N411" i="1" s="1"/>
  <c r="Q416" i="3" s="1"/>
  <c r="U411" i="1"/>
  <c r="V411" i="1" s="1"/>
  <c r="K407" i="1"/>
  <c r="N407" i="1" s="1"/>
  <c r="I412" i="3" s="1"/>
  <c r="U407" i="1"/>
  <c r="V407" i="1" s="1"/>
  <c r="K403" i="1"/>
  <c r="N403" i="1" s="1"/>
  <c r="AG408" i="3" s="1"/>
  <c r="U403" i="1"/>
  <c r="V403" i="1" s="1"/>
  <c r="K400" i="1"/>
  <c r="N400" i="1" s="1"/>
  <c r="U400" i="1"/>
  <c r="V400" i="1" s="1"/>
  <c r="K397" i="1"/>
  <c r="N397" i="1" s="1"/>
  <c r="Y402" i="3"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435" i="1"/>
  <c r="N435" i="1" s="1"/>
  <c r="AG440" i="3" s="1"/>
  <c r="U435" i="1"/>
  <c r="V435" i="1" s="1"/>
  <c r="K432" i="1"/>
  <c r="N432" i="1" s="1"/>
  <c r="AG437" i="3" s="1"/>
  <c r="U432" i="1"/>
  <c r="V432" i="1" s="1"/>
  <c r="K429" i="1"/>
  <c r="N429" i="1" s="1"/>
  <c r="U429" i="1"/>
  <c r="V429" i="1" s="1"/>
  <c r="K426" i="1"/>
  <c r="N426" i="1" s="1"/>
  <c r="U426" i="1"/>
  <c r="V426" i="1" s="1"/>
  <c r="K416" i="1"/>
  <c r="N416" i="1" s="1"/>
  <c r="Q421" i="3" s="1"/>
  <c r="U416" i="1"/>
  <c r="V416" i="1" s="1"/>
  <c r="K412" i="1"/>
  <c r="N412" i="1" s="1"/>
  <c r="I417" i="3" s="1"/>
  <c r="U412" i="1"/>
  <c r="V412" i="1" s="1"/>
  <c r="K409" i="1"/>
  <c r="N409" i="1" s="1"/>
  <c r="U409" i="1"/>
  <c r="V409" i="1" s="1"/>
  <c r="K405" i="1"/>
  <c r="N405" i="1" s="1"/>
  <c r="U405" i="1"/>
  <c r="V405" i="1" s="1"/>
  <c r="K396" i="1"/>
  <c r="N396" i="1" s="1"/>
  <c r="U396" i="1"/>
  <c r="V396"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38" i="1"/>
  <c r="N438" i="1" s="1"/>
  <c r="I443" i="3" s="1"/>
  <c r="U438" i="1"/>
  <c r="V438" i="1" s="1"/>
  <c r="K434" i="1"/>
  <c r="N434" i="1" s="1"/>
  <c r="Q439" i="3" s="1"/>
  <c r="U434" i="1"/>
  <c r="V434" i="1" s="1"/>
  <c r="K431" i="1"/>
  <c r="N431" i="1" s="1"/>
  <c r="Y436" i="3" s="1"/>
  <c r="U431" i="1"/>
  <c r="V431" i="1" s="1"/>
  <c r="K425" i="1"/>
  <c r="N425" i="1" s="1"/>
  <c r="Q430" i="3" s="1"/>
  <c r="U425" i="1"/>
  <c r="V425" i="1" s="1"/>
  <c r="K422" i="1"/>
  <c r="N422" i="1" s="1"/>
  <c r="U422" i="1"/>
  <c r="V422" i="1" s="1"/>
  <c r="K419" i="1"/>
  <c r="N419" i="1" s="1"/>
  <c r="AG424" i="3" s="1"/>
  <c r="U419" i="1"/>
  <c r="V419" i="1" s="1"/>
  <c r="K415" i="1"/>
  <c r="N415" i="1" s="1"/>
  <c r="Q420" i="3" s="1"/>
  <c r="U415" i="1"/>
  <c r="V415" i="1" s="1"/>
  <c r="K408" i="1"/>
  <c r="N408" i="1" s="1"/>
  <c r="AG413" i="3" s="1"/>
  <c r="U408" i="1"/>
  <c r="V408" i="1" s="1"/>
  <c r="K404" i="1"/>
  <c r="N404" i="1" s="1"/>
  <c r="U404" i="1"/>
  <c r="V404" i="1" s="1"/>
  <c r="K401" i="1"/>
  <c r="N401" i="1" s="1"/>
  <c r="Q406" i="3" s="1"/>
  <c r="U401" i="1"/>
  <c r="V401" i="1" s="1"/>
  <c r="K398" i="1"/>
  <c r="N398" i="1" s="1"/>
  <c r="I403" i="3" s="1"/>
  <c r="U398" i="1"/>
  <c r="V398" i="1" s="1"/>
  <c r="K395" i="1"/>
  <c r="N395" i="1" s="1"/>
  <c r="Y400" i="3" s="1"/>
  <c r="U395" i="1"/>
  <c r="V395" i="1" s="1"/>
  <c r="AO443" i="3"/>
  <c r="L369" i="1"/>
  <c r="L305" i="1"/>
  <c r="AG435" i="3"/>
  <c r="M435" i="3"/>
  <c r="AM435" i="3"/>
  <c r="K392" i="1"/>
  <c r="N392" i="1" s="1"/>
  <c r="K390" i="1"/>
  <c r="N390" i="1" s="1"/>
  <c r="L381" i="1"/>
  <c r="K354" i="1"/>
  <c r="N354" i="1" s="1"/>
  <c r="K328" i="1"/>
  <c r="N328" i="1" s="1"/>
  <c r="K326" i="1"/>
  <c r="N326" i="1" s="1"/>
  <c r="L317" i="1"/>
  <c r="K290" i="1"/>
  <c r="N290" i="1" s="1"/>
  <c r="K200" i="1"/>
  <c r="N200" i="1" s="1"/>
  <c r="L427" i="1"/>
  <c r="Y429" i="3"/>
  <c r="AO429" i="3"/>
  <c r="AA429" i="3"/>
  <c r="E429" i="3"/>
  <c r="U429" i="3"/>
  <c r="O429" i="3"/>
  <c r="AE429" i="3"/>
  <c r="AG423" i="3"/>
  <c r="C423" i="3"/>
  <c r="S423" i="3"/>
  <c r="M423" i="3"/>
  <c r="AC423" i="3"/>
  <c r="G423" i="3"/>
  <c r="AM423" i="3"/>
  <c r="S420" i="3"/>
  <c r="L412" i="1"/>
  <c r="AG415" i="3"/>
  <c r="C415" i="3"/>
  <c r="S415" i="3"/>
  <c r="M415" i="3"/>
  <c r="AC415" i="3"/>
  <c r="G415" i="3"/>
  <c r="W415" i="3"/>
  <c r="AM415" i="3"/>
  <c r="L406" i="1"/>
  <c r="Y406" i="3"/>
  <c r="AO406" i="3"/>
  <c r="K406" i="3"/>
  <c r="E406" i="3"/>
  <c r="U406" i="3"/>
  <c r="AK406" i="3"/>
  <c r="AE406" i="3"/>
  <c r="L395" i="1"/>
  <c r="I442" i="3"/>
  <c r="Y442" i="3"/>
  <c r="AO442" i="3"/>
  <c r="K442" i="3"/>
  <c r="S442" i="3"/>
  <c r="E442" i="3"/>
  <c r="M442" i="3"/>
  <c r="U442" i="3"/>
  <c r="G442" i="3"/>
  <c r="O442" i="3"/>
  <c r="AE442" i="3"/>
  <c r="L370" i="1"/>
  <c r="K356" i="1"/>
  <c r="N356" i="1" s="1"/>
  <c r="L306" i="1"/>
  <c r="K292" i="1"/>
  <c r="N292" i="1" s="1"/>
  <c r="K240" i="1"/>
  <c r="N240" i="1" s="1"/>
  <c r="K202" i="1"/>
  <c r="N202" i="1" s="1"/>
  <c r="I437" i="3"/>
  <c r="Y437" i="3"/>
  <c r="AO437" i="3"/>
  <c r="C437" i="3"/>
  <c r="AA437" i="3"/>
  <c r="AI437" i="3"/>
  <c r="E437" i="3"/>
  <c r="AC437" i="3"/>
  <c r="AK437" i="3"/>
  <c r="O437" i="3"/>
  <c r="AE437" i="3"/>
  <c r="Q434" i="3"/>
  <c r="AC434" i="3"/>
  <c r="AC432" i="3"/>
  <c r="I428" i="3"/>
  <c r="Q428" i="3"/>
  <c r="Y428" i="3"/>
  <c r="AO428" i="3"/>
  <c r="C428" i="3"/>
  <c r="K428" i="3"/>
  <c r="AA428" i="3"/>
  <c r="AI428" i="3"/>
  <c r="E428" i="3"/>
  <c r="U428" i="3"/>
  <c r="AC428" i="3"/>
  <c r="AK428" i="3"/>
  <c r="O428" i="3"/>
  <c r="W428" i="3"/>
  <c r="AE428" i="3"/>
  <c r="C425" i="3"/>
  <c r="AI425" i="3"/>
  <c r="L417" i="1"/>
  <c r="Y417" i="3"/>
  <c r="AG417" i="3"/>
  <c r="C417" i="3"/>
  <c r="S417" i="3"/>
  <c r="AI417" i="3"/>
  <c r="E417" i="3"/>
  <c r="AC417" i="3"/>
  <c r="AK417" i="3"/>
  <c r="G417" i="3"/>
  <c r="AE417" i="3"/>
  <c r="AM417" i="3"/>
  <c r="C414" i="3"/>
  <c r="AI414" i="3"/>
  <c r="AA411" i="3"/>
  <c r="AI411" i="3"/>
  <c r="Q405" i="3"/>
  <c r="AO405" i="3"/>
  <c r="AC405" i="3"/>
  <c r="I402" i="3"/>
  <c r="Q402" i="3"/>
  <c r="AG402" i="3"/>
  <c r="U402" i="3"/>
  <c r="AO402" i="3"/>
  <c r="C402" i="3"/>
  <c r="AI402" i="3"/>
  <c r="E402" i="3"/>
  <c r="O402" i="3"/>
  <c r="G402" i="3"/>
  <c r="S402" i="3"/>
  <c r="AM402" i="3"/>
  <c r="Q400" i="3"/>
  <c r="AG400" i="3"/>
  <c r="AO400" i="3"/>
  <c r="AA400" i="3"/>
  <c r="AK400" i="3"/>
  <c r="G400" i="3"/>
  <c r="AM400" i="3"/>
  <c r="K400" i="3"/>
  <c r="AE400" i="3"/>
  <c r="M400" i="3"/>
  <c r="AI400" i="3"/>
  <c r="I396" i="3"/>
  <c r="Y396" i="3"/>
  <c r="M396" i="3"/>
  <c r="U396" i="3"/>
  <c r="W396" i="3"/>
  <c r="AM396" i="3"/>
  <c r="AE396" i="3"/>
  <c r="S396" i="3"/>
  <c r="I439" i="3"/>
  <c r="Y439" i="3"/>
  <c r="AG439" i="3"/>
  <c r="AO439" i="3"/>
  <c r="K439" i="3"/>
  <c r="S439" i="3"/>
  <c r="AA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Y404" i="3"/>
  <c r="AG404" i="3"/>
  <c r="AO404" i="3"/>
  <c r="K404" i="3"/>
  <c r="S404" i="3"/>
  <c r="AA404" i="3"/>
  <c r="E404" i="3"/>
  <c r="M404" i="3"/>
  <c r="U404" i="3"/>
  <c r="AK404" i="3"/>
  <c r="G404" i="3"/>
  <c r="O404" i="3"/>
  <c r="AE404" i="3"/>
  <c r="AM404" i="3"/>
  <c r="I398" i="3"/>
  <c r="Y398" i="3"/>
  <c r="AG398" i="3"/>
  <c r="AO398" i="3"/>
  <c r="M398" i="3"/>
  <c r="U398" i="3"/>
  <c r="AC398" i="3"/>
  <c r="G398" i="3"/>
  <c r="W398" i="3"/>
  <c r="AM398" i="3"/>
  <c r="AA398" i="3"/>
  <c r="O398" i="3"/>
  <c r="AE398" i="3"/>
  <c r="S398" i="3"/>
  <c r="AI398" i="3"/>
  <c r="I441" i="3"/>
  <c r="Q441" i="3"/>
  <c r="Y441" i="3"/>
  <c r="AG441" i="3"/>
  <c r="AO441" i="3"/>
  <c r="C441" i="3"/>
  <c r="K441" i="3"/>
  <c r="S441" i="3"/>
  <c r="AA441" i="3"/>
  <c r="AI441" i="3"/>
  <c r="E441" i="3"/>
  <c r="M441" i="3"/>
  <c r="U441" i="3"/>
  <c r="AC441" i="3"/>
  <c r="AK441" i="3"/>
  <c r="G441" i="3"/>
  <c r="O441" i="3"/>
  <c r="W441" i="3"/>
  <c r="AE441" i="3"/>
  <c r="AM441" i="3"/>
  <c r="I433" i="3"/>
  <c r="Y433" i="3"/>
  <c r="AG433" i="3"/>
  <c r="AO433" i="3"/>
  <c r="K433" i="3"/>
  <c r="S433" i="3"/>
  <c r="AA433" i="3"/>
  <c r="E433" i="3"/>
  <c r="M433" i="3"/>
  <c r="U433" i="3"/>
  <c r="AK433" i="3"/>
  <c r="G433" i="3"/>
  <c r="O433" i="3"/>
  <c r="AE433" i="3"/>
  <c r="AM433" i="3"/>
  <c r="I427" i="3"/>
  <c r="Y427" i="3"/>
  <c r="AG427" i="3"/>
  <c r="AO427" i="3"/>
  <c r="K427" i="3"/>
  <c r="S427" i="3"/>
  <c r="AA427" i="3"/>
  <c r="E427" i="3"/>
  <c r="M427" i="3"/>
  <c r="U427" i="3"/>
  <c r="AK427" i="3"/>
  <c r="G427" i="3"/>
  <c r="O427" i="3"/>
  <c r="AE427" i="3"/>
  <c r="AM427" i="3"/>
  <c r="I418" i="3"/>
  <c r="Y418" i="3"/>
  <c r="AG418" i="3"/>
  <c r="AO418" i="3"/>
  <c r="K418" i="3"/>
  <c r="S418" i="3"/>
  <c r="AA418" i="3"/>
  <c r="E418" i="3"/>
  <c r="M418" i="3"/>
  <c r="U418" i="3"/>
  <c r="AK418" i="3"/>
  <c r="G418" i="3"/>
  <c r="O418" i="3"/>
  <c r="AE418" i="3"/>
  <c r="AM418" i="3"/>
  <c r="I409" i="3"/>
  <c r="Y409" i="3"/>
  <c r="AG409" i="3"/>
  <c r="AO409" i="3"/>
  <c r="K409" i="3"/>
  <c r="S409" i="3"/>
  <c r="AA409" i="3"/>
  <c r="E409" i="3"/>
  <c r="M409" i="3"/>
  <c r="U409" i="3"/>
  <c r="AK409" i="3"/>
  <c r="G409" i="3"/>
  <c r="O409" i="3"/>
  <c r="AE409" i="3"/>
  <c r="AM409" i="3"/>
  <c r="I401" i="3"/>
  <c r="Y401" i="3"/>
  <c r="AG401" i="3"/>
  <c r="AO401" i="3"/>
  <c r="S401" i="3"/>
  <c r="AC401" i="3"/>
  <c r="AM401" i="3"/>
  <c r="U401" i="3"/>
  <c r="AE401" i="3"/>
  <c r="C401" i="3"/>
  <c r="W401" i="3"/>
  <c r="AI401" i="3"/>
  <c r="E401" i="3"/>
  <c r="O401" i="3"/>
  <c r="AA401" i="3"/>
  <c r="AK401" i="3"/>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35" i="1"/>
  <c r="L430" i="1"/>
  <c r="L419" i="1"/>
  <c r="L414" i="1"/>
  <c r="L403" i="1"/>
  <c r="L398" i="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L382" i="1"/>
  <c r="L377" i="1"/>
  <c r="L366" i="1"/>
  <c r="L361" i="1"/>
  <c r="L350" i="1"/>
  <c r="L345" i="1"/>
  <c r="L334" i="1"/>
  <c r="L329" i="1"/>
  <c r="L318" i="1"/>
  <c r="L313" i="1"/>
  <c r="L302" i="1"/>
  <c r="L297" i="1"/>
  <c r="L286" i="1"/>
  <c r="L281" i="1"/>
  <c r="K247" i="1"/>
  <c r="N247" i="1" s="1"/>
  <c r="K211" i="1"/>
  <c r="N211" i="1" s="1"/>
  <c r="K207" i="1"/>
  <c r="N207" i="1" s="1"/>
  <c r="K190" i="1"/>
  <c r="N190" i="1" s="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31" i="1"/>
  <c r="L423" i="1"/>
  <c r="L415" i="1"/>
  <c r="L407" i="1"/>
  <c r="L399"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37" i="1"/>
  <c r="L434" i="1"/>
  <c r="L432" i="1"/>
  <c r="L429" i="1"/>
  <c r="L426" i="1"/>
  <c r="L424" i="1"/>
  <c r="L421" i="1"/>
  <c r="L418" i="1"/>
  <c r="L416" i="1"/>
  <c r="L413" i="1"/>
  <c r="L410" i="1"/>
  <c r="L408" i="1"/>
  <c r="L405" i="1"/>
  <c r="L402" i="1"/>
  <c r="L400" i="1"/>
  <c r="L397"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C436" i="3" l="1"/>
  <c r="Q409" i="3"/>
  <c r="C409" i="3"/>
  <c r="AI409" i="3"/>
  <c r="AC409" i="3"/>
  <c r="W409" i="3"/>
  <c r="Q427" i="3"/>
  <c r="C427" i="3"/>
  <c r="AI427" i="3"/>
  <c r="AC427" i="3"/>
  <c r="W427" i="3"/>
  <c r="Q401" i="3"/>
  <c r="G401" i="3"/>
  <c r="K401" i="3"/>
  <c r="M401" i="3"/>
  <c r="Y414" i="3"/>
  <c r="Q414" i="3"/>
  <c r="U414" i="3"/>
  <c r="AO414" i="3"/>
  <c r="AC414" i="3"/>
  <c r="AG434" i="3"/>
  <c r="C434" i="3"/>
  <c r="AI434" i="3"/>
  <c r="AG399" i="3"/>
  <c r="AO399" i="3"/>
  <c r="AK399" i="3"/>
  <c r="Y405" i="3"/>
  <c r="C405" i="3"/>
  <c r="W405" i="3"/>
  <c r="Q426" i="3"/>
  <c r="M426" i="3"/>
  <c r="Q433" i="3"/>
  <c r="C433" i="3"/>
  <c r="AI433" i="3"/>
  <c r="AC433" i="3"/>
  <c r="W433" i="3"/>
  <c r="Q404" i="3"/>
  <c r="C404" i="3"/>
  <c r="AI404" i="3"/>
  <c r="AC404" i="3"/>
  <c r="W404" i="3"/>
  <c r="Y411" i="3"/>
  <c r="Q411" i="3"/>
  <c r="C411" i="3"/>
  <c r="O411" i="3"/>
  <c r="Q418" i="3"/>
  <c r="C418" i="3"/>
  <c r="AI418" i="3"/>
  <c r="AC418" i="3"/>
  <c r="W418" i="3"/>
  <c r="AG425" i="3"/>
  <c r="Q425" i="3"/>
  <c r="E425" i="3"/>
  <c r="Y425" i="3"/>
  <c r="AC425" i="3"/>
  <c r="AG432" i="3"/>
  <c r="Q432" i="3"/>
  <c r="W432" i="3"/>
  <c r="C432" i="3"/>
  <c r="U438" i="3"/>
  <c r="AO438" i="3"/>
  <c r="AA438" i="3"/>
  <c r="Q396" i="3"/>
  <c r="E396" i="3"/>
  <c r="AK396" i="3"/>
  <c r="K396" i="3"/>
  <c r="C396" i="3"/>
  <c r="Q398" i="3"/>
  <c r="E398" i="3"/>
  <c r="AK398" i="3"/>
  <c r="K398" i="3"/>
  <c r="C398" i="3"/>
  <c r="O396" i="3"/>
  <c r="G396" i="3"/>
  <c r="AO396" i="3"/>
  <c r="U405" i="3"/>
  <c r="W411" i="3"/>
  <c r="I411" i="3"/>
  <c r="AE425" i="3"/>
  <c r="AI432" i="3"/>
  <c r="AI399" i="3"/>
  <c r="Y403" i="3"/>
  <c r="AI396" i="3"/>
  <c r="AA396" i="3"/>
  <c r="AC396" i="3"/>
  <c r="AG396" i="3"/>
  <c r="AI405" i="3"/>
  <c r="AC411" i="3"/>
  <c r="W414" i="3"/>
  <c r="W425" i="3"/>
  <c r="W434" i="3"/>
  <c r="AI439" i="3"/>
  <c r="C439" i="3"/>
  <c r="C400" i="3"/>
  <c r="AC400" i="3"/>
  <c r="E400" i="3"/>
  <c r="I400" i="3"/>
  <c r="AK402" i="3"/>
  <c r="M402" i="3"/>
  <c r="K402" i="3"/>
  <c r="W417" i="3"/>
  <c r="M417" i="3"/>
  <c r="K417" i="3"/>
  <c r="Q417" i="3"/>
  <c r="W437" i="3"/>
  <c r="U437" i="3"/>
  <c r="K437" i="3"/>
  <c r="Q437" i="3"/>
  <c r="AM442" i="3"/>
  <c r="AK442" i="3"/>
  <c r="AA442" i="3"/>
  <c r="AG442" i="3"/>
  <c r="O406" i="3"/>
  <c r="AA406" i="3"/>
  <c r="I406" i="3"/>
  <c r="O415" i="3"/>
  <c r="AI415" i="3"/>
  <c r="Q415" i="3"/>
  <c r="W423" i="3"/>
  <c r="AI423" i="3"/>
  <c r="Q423" i="3"/>
  <c r="AK429" i="3"/>
  <c r="K429" i="3"/>
  <c r="G416" i="3"/>
  <c r="AK432" i="3"/>
  <c r="K432" i="3"/>
  <c r="AE434" i="3"/>
  <c r="E434" i="3"/>
  <c r="Y434" i="3"/>
  <c r="K399" i="3"/>
  <c r="AC399" i="3"/>
  <c r="AM406" i="3"/>
  <c r="G406" i="3"/>
  <c r="M406" i="3"/>
  <c r="S406" i="3"/>
  <c r="AG406" i="3"/>
  <c r="U415" i="3"/>
  <c r="AA415" i="3"/>
  <c r="AO415" i="3"/>
  <c r="I415" i="3"/>
  <c r="AA420" i="3"/>
  <c r="AE423" i="3"/>
  <c r="AK423" i="3"/>
  <c r="E423" i="3"/>
  <c r="K423" i="3"/>
  <c r="Y423" i="3"/>
  <c r="U426" i="3"/>
  <c r="AM429" i="3"/>
  <c r="G429" i="3"/>
  <c r="M429" i="3"/>
  <c r="S429" i="3"/>
  <c r="AG429" i="3"/>
  <c r="M403" i="3"/>
  <c r="E412" i="3"/>
  <c r="AE407" i="3"/>
  <c r="S443" i="3"/>
  <c r="W400" i="3"/>
  <c r="U400" i="3"/>
  <c r="S400" i="3"/>
  <c r="O400" i="3"/>
  <c r="AC402" i="3"/>
  <c r="AA402" i="3"/>
  <c r="W402" i="3"/>
  <c r="AE402" i="3"/>
  <c r="O405" i="3"/>
  <c r="AA405" i="3"/>
  <c r="I405" i="3"/>
  <c r="U411" i="3"/>
  <c r="AO411" i="3"/>
  <c r="O414" i="3"/>
  <c r="AA414" i="3"/>
  <c r="I414" i="3"/>
  <c r="O417" i="3"/>
  <c r="U417" i="3"/>
  <c r="AA417" i="3"/>
  <c r="AO417" i="3"/>
  <c r="AK425" i="3"/>
  <c r="K425" i="3"/>
  <c r="AM428" i="3"/>
  <c r="G428" i="3"/>
  <c r="M428" i="3"/>
  <c r="S428" i="3"/>
  <c r="AE432" i="3"/>
  <c r="E432" i="3"/>
  <c r="Y432" i="3"/>
  <c r="AK434" i="3"/>
  <c r="K434" i="3"/>
  <c r="AM437" i="3"/>
  <c r="G437" i="3"/>
  <c r="M437" i="3"/>
  <c r="S437" i="3"/>
  <c r="W442" i="3"/>
  <c r="AC442" i="3"/>
  <c r="AI442" i="3"/>
  <c r="C442" i="3"/>
  <c r="S399" i="3"/>
  <c r="Y399" i="3"/>
  <c r="W406" i="3"/>
  <c r="AC406" i="3"/>
  <c r="AI406" i="3"/>
  <c r="C406" i="3"/>
  <c r="AE415" i="3"/>
  <c r="AK415" i="3"/>
  <c r="E415" i="3"/>
  <c r="K415" i="3"/>
  <c r="O420" i="3"/>
  <c r="I420" i="3"/>
  <c r="O423" i="3"/>
  <c r="U423" i="3"/>
  <c r="AA423" i="3"/>
  <c r="AO423" i="3"/>
  <c r="AO426" i="3"/>
  <c r="W429" i="3"/>
  <c r="AC429" i="3"/>
  <c r="AI429" i="3"/>
  <c r="C429" i="3"/>
  <c r="Q429" i="3"/>
  <c r="AM412" i="3"/>
  <c r="S416" i="3"/>
  <c r="I436" i="3"/>
  <c r="G420" i="3"/>
  <c r="AM426" i="3"/>
  <c r="AG426" i="3"/>
  <c r="AE403" i="3"/>
  <c r="M412" i="3"/>
  <c r="G419" i="3"/>
  <c r="AM405" i="3"/>
  <c r="G405" i="3"/>
  <c r="M405" i="3"/>
  <c r="S405" i="3"/>
  <c r="AG405" i="3"/>
  <c r="AM411" i="3"/>
  <c r="G411" i="3"/>
  <c r="M411" i="3"/>
  <c r="S411" i="3"/>
  <c r="AG411" i="3"/>
  <c r="AM414" i="3"/>
  <c r="G414" i="3"/>
  <c r="M414" i="3"/>
  <c r="S414" i="3"/>
  <c r="AG414" i="3"/>
  <c r="O425" i="3"/>
  <c r="U425" i="3"/>
  <c r="AA425" i="3"/>
  <c r="AO425" i="3"/>
  <c r="I425" i="3"/>
  <c r="O432" i="3"/>
  <c r="U432" i="3"/>
  <c r="AA432" i="3"/>
  <c r="AO432" i="3"/>
  <c r="I432" i="3"/>
  <c r="O434" i="3"/>
  <c r="U434" i="3"/>
  <c r="AA434" i="3"/>
  <c r="AO434" i="3"/>
  <c r="I434" i="3"/>
  <c r="AM399" i="3"/>
  <c r="C399" i="3"/>
  <c r="M399" i="3"/>
  <c r="Q399" i="3"/>
  <c r="U420" i="3"/>
  <c r="AO420" i="3"/>
  <c r="O426" i="3"/>
  <c r="AA426" i="3"/>
  <c r="I426" i="3"/>
  <c r="E403" i="3"/>
  <c r="AE412" i="3"/>
  <c r="K412" i="3"/>
  <c r="AG421" i="3"/>
  <c r="U436" i="3"/>
  <c r="E419" i="3"/>
  <c r="AE405" i="3"/>
  <c r="AK405" i="3"/>
  <c r="E405" i="3"/>
  <c r="K405" i="3"/>
  <c r="AE411" i="3"/>
  <c r="AK411" i="3"/>
  <c r="E411" i="3"/>
  <c r="K411" i="3"/>
  <c r="AE414" i="3"/>
  <c r="AK414" i="3"/>
  <c r="E414" i="3"/>
  <c r="K414" i="3"/>
  <c r="AM425" i="3"/>
  <c r="G425" i="3"/>
  <c r="M425" i="3"/>
  <c r="S425" i="3"/>
  <c r="AM432" i="3"/>
  <c r="G432" i="3"/>
  <c r="M432" i="3"/>
  <c r="S432" i="3"/>
  <c r="AM434" i="3"/>
  <c r="G434" i="3"/>
  <c r="M434" i="3"/>
  <c r="S434" i="3"/>
  <c r="W399" i="3"/>
  <c r="O399" i="3"/>
  <c r="E399" i="3"/>
  <c r="I399" i="3"/>
  <c r="AM420" i="3"/>
  <c r="M420" i="3"/>
  <c r="AG420" i="3"/>
  <c r="G426" i="3"/>
  <c r="S426" i="3"/>
  <c r="AM403" i="3"/>
  <c r="S403" i="3"/>
  <c r="AK412" i="3"/>
  <c r="AG412" i="3"/>
  <c r="AO436" i="3"/>
  <c r="K419" i="3"/>
  <c r="G403" i="3"/>
  <c r="AG403" i="3"/>
  <c r="G412" i="3"/>
  <c r="S412" i="3"/>
  <c r="Y407" i="3"/>
  <c r="AA436" i="3"/>
  <c r="W419" i="3"/>
  <c r="C419" i="3"/>
  <c r="O436" i="3"/>
  <c r="C436" i="3"/>
  <c r="G443" i="3"/>
  <c r="AK403" i="3"/>
  <c r="K403" i="3"/>
  <c r="Y412" i="3"/>
  <c r="G430" i="3"/>
  <c r="W436" i="3"/>
  <c r="AI436" i="3"/>
  <c r="Q436" i="3"/>
  <c r="M419" i="3"/>
  <c r="AE443" i="3"/>
  <c r="AA399" i="3"/>
  <c r="G399" i="3"/>
  <c r="AE399" i="3"/>
  <c r="U399" i="3"/>
  <c r="AE420" i="3"/>
  <c r="AK420" i="3"/>
  <c r="E420" i="3"/>
  <c r="K420" i="3"/>
  <c r="Y420" i="3"/>
  <c r="AE426" i="3"/>
  <c r="AK426" i="3"/>
  <c r="E426" i="3"/>
  <c r="K426" i="3"/>
  <c r="Y426" i="3"/>
  <c r="O438" i="3"/>
  <c r="I438" i="3"/>
  <c r="W403" i="3"/>
  <c r="AC403" i="3"/>
  <c r="AI403" i="3"/>
  <c r="C403" i="3"/>
  <c r="Q403" i="3"/>
  <c r="W412" i="3"/>
  <c r="AC412" i="3"/>
  <c r="AI412" i="3"/>
  <c r="C412" i="3"/>
  <c r="Q412" i="3"/>
  <c r="AM421" i="3"/>
  <c r="S430" i="3"/>
  <c r="AM436" i="3"/>
  <c r="G436" i="3"/>
  <c r="M436" i="3"/>
  <c r="S436" i="3"/>
  <c r="AG436" i="3"/>
  <c r="AM419" i="3"/>
  <c r="AK419" i="3"/>
  <c r="AI419" i="3"/>
  <c r="Y419" i="3"/>
  <c r="AC443" i="3"/>
  <c r="W420" i="3"/>
  <c r="AC420" i="3"/>
  <c r="AI420" i="3"/>
  <c r="C420" i="3"/>
  <c r="W426" i="3"/>
  <c r="AC426" i="3"/>
  <c r="AI426" i="3"/>
  <c r="C426" i="3"/>
  <c r="O403" i="3"/>
  <c r="U403" i="3"/>
  <c r="AA403" i="3"/>
  <c r="AO403" i="3"/>
  <c r="O412" i="3"/>
  <c r="U412" i="3"/>
  <c r="AA412" i="3"/>
  <c r="AO412" i="3"/>
  <c r="M421" i="3"/>
  <c r="AE436" i="3"/>
  <c r="AK436" i="3"/>
  <c r="E436" i="3"/>
  <c r="K436" i="3"/>
  <c r="AE419" i="3"/>
  <c r="AC419" i="3"/>
  <c r="S419" i="3"/>
  <c r="Q419" i="3"/>
  <c r="M443" i="3"/>
  <c r="Q438" i="3"/>
  <c r="C438" i="3"/>
  <c r="AI438" i="3"/>
  <c r="AC438" i="3"/>
  <c r="W438" i="3"/>
  <c r="Y438" i="3"/>
  <c r="K438" i="3"/>
  <c r="E438" i="3"/>
  <c r="AK438" i="3"/>
  <c r="AE438" i="3"/>
  <c r="AG438" i="3"/>
  <c r="S438" i="3"/>
  <c r="M438" i="3"/>
  <c r="G438" i="3"/>
  <c r="AM438" i="3"/>
  <c r="AG419" i="3"/>
  <c r="W443" i="3"/>
  <c r="E443" i="3"/>
  <c r="AM443" i="3"/>
  <c r="AK443" i="3"/>
  <c r="AI443" i="3"/>
  <c r="O419" i="3"/>
  <c r="U419" i="3"/>
  <c r="AA419" i="3"/>
  <c r="AO419" i="3"/>
  <c r="O443" i="3"/>
  <c r="U443" i="3"/>
  <c r="AA443" i="3"/>
  <c r="K413" i="3"/>
  <c r="E424" i="3"/>
  <c r="AE440" i="3"/>
  <c r="AG443" i="3"/>
  <c r="Y440" i="3"/>
  <c r="K408" i="3"/>
  <c r="U416" i="3"/>
  <c r="AO416" i="3"/>
  <c r="O421" i="3"/>
  <c r="AA421" i="3"/>
  <c r="I421" i="3"/>
  <c r="U430" i="3"/>
  <c r="AO430" i="3"/>
  <c r="O435" i="3"/>
  <c r="AA435" i="3"/>
  <c r="I435" i="3"/>
  <c r="AK407" i="3"/>
  <c r="AE413" i="3"/>
  <c r="Y413" i="3"/>
  <c r="K424" i="3"/>
  <c r="AK440" i="3"/>
  <c r="AE408" i="3"/>
  <c r="Y408" i="3"/>
  <c r="AM416" i="3"/>
  <c r="M416" i="3"/>
  <c r="AG416" i="3"/>
  <c r="G421" i="3"/>
  <c r="S421" i="3"/>
  <c r="AM430" i="3"/>
  <c r="M430" i="3"/>
  <c r="AG430" i="3"/>
  <c r="G435" i="3"/>
  <c r="S435" i="3"/>
  <c r="E407" i="3"/>
  <c r="AK413" i="3"/>
  <c r="AE424" i="3"/>
  <c r="Y424" i="3"/>
  <c r="E440" i="3"/>
  <c r="AK408" i="3"/>
  <c r="O416" i="3"/>
  <c r="AA416" i="3"/>
  <c r="I416" i="3"/>
  <c r="U421" i="3"/>
  <c r="AO421" i="3"/>
  <c r="O430" i="3"/>
  <c r="AA430" i="3"/>
  <c r="I430" i="3"/>
  <c r="U435" i="3"/>
  <c r="AO435" i="3"/>
  <c r="K407" i="3"/>
  <c r="E413" i="3"/>
  <c r="AK424" i="3"/>
  <c r="K440" i="3"/>
  <c r="E408" i="3"/>
  <c r="W407" i="3"/>
  <c r="AC407" i="3"/>
  <c r="AI407" i="3"/>
  <c r="C407" i="3"/>
  <c r="Q407" i="3"/>
  <c r="W413" i="3"/>
  <c r="AC413" i="3"/>
  <c r="AI413" i="3"/>
  <c r="C413" i="3"/>
  <c r="Q413" i="3"/>
  <c r="W424" i="3"/>
  <c r="AC424" i="3"/>
  <c r="AI424" i="3"/>
  <c r="C424" i="3"/>
  <c r="Q424" i="3"/>
  <c r="W440" i="3"/>
  <c r="AC440" i="3"/>
  <c r="AI440" i="3"/>
  <c r="C440" i="3"/>
  <c r="Q440" i="3"/>
  <c r="W408" i="3"/>
  <c r="AC408" i="3"/>
  <c r="AI408" i="3"/>
  <c r="C408" i="3"/>
  <c r="Q408" i="3"/>
  <c r="AE416" i="3"/>
  <c r="AK416" i="3"/>
  <c r="E416" i="3"/>
  <c r="K416" i="3"/>
  <c r="Y416" i="3"/>
  <c r="AE421" i="3"/>
  <c r="AK421" i="3"/>
  <c r="E421" i="3"/>
  <c r="K421" i="3"/>
  <c r="Y421" i="3"/>
  <c r="AE430" i="3"/>
  <c r="AK430" i="3"/>
  <c r="E430" i="3"/>
  <c r="K430" i="3"/>
  <c r="Y430" i="3"/>
  <c r="AE435" i="3"/>
  <c r="AK435" i="3"/>
  <c r="E435" i="3"/>
  <c r="K435" i="3"/>
  <c r="Y435" i="3"/>
  <c r="O407" i="3"/>
  <c r="U407" i="3"/>
  <c r="AA407" i="3"/>
  <c r="AO407" i="3"/>
  <c r="I407" i="3"/>
  <c r="O413" i="3"/>
  <c r="U413" i="3"/>
  <c r="AA413" i="3"/>
  <c r="AO413" i="3"/>
  <c r="I413" i="3"/>
  <c r="O424" i="3"/>
  <c r="U424" i="3"/>
  <c r="AA424" i="3"/>
  <c r="AO424" i="3"/>
  <c r="I424" i="3"/>
  <c r="O440" i="3"/>
  <c r="U440" i="3"/>
  <c r="AA440" i="3"/>
  <c r="AO440" i="3"/>
  <c r="I440" i="3"/>
  <c r="O408" i="3"/>
  <c r="U408" i="3"/>
  <c r="AA408" i="3"/>
  <c r="AO408" i="3"/>
  <c r="I408" i="3"/>
  <c r="W416" i="3"/>
  <c r="AC416" i="3"/>
  <c r="AI416" i="3"/>
  <c r="C416" i="3"/>
  <c r="W421" i="3"/>
  <c r="AC421" i="3"/>
  <c r="AI421" i="3"/>
  <c r="C421" i="3"/>
  <c r="W430" i="3"/>
  <c r="AC430" i="3"/>
  <c r="AI430" i="3"/>
  <c r="C430" i="3"/>
  <c r="W435" i="3"/>
  <c r="AC435" i="3"/>
  <c r="AI435" i="3"/>
  <c r="C435" i="3"/>
  <c r="AM407" i="3"/>
  <c r="G407" i="3"/>
  <c r="M407" i="3"/>
  <c r="S407" i="3"/>
  <c r="AM413" i="3"/>
  <c r="G413" i="3"/>
  <c r="M413" i="3"/>
  <c r="S413" i="3"/>
  <c r="AM424" i="3"/>
  <c r="G424" i="3"/>
  <c r="M424" i="3"/>
  <c r="S424" i="3"/>
  <c r="AM440" i="3"/>
  <c r="G440" i="3"/>
  <c r="M440" i="3"/>
  <c r="S440" i="3"/>
  <c r="AM408" i="3"/>
  <c r="G408" i="3"/>
  <c r="M408" i="3"/>
  <c r="S408" i="3"/>
  <c r="K443" i="3"/>
  <c r="Y443" i="3"/>
  <c r="C443" i="3"/>
  <c r="Q443" i="3"/>
  <c r="I395" i="3"/>
  <c r="Q395" i="3"/>
  <c r="Y395" i="3"/>
  <c r="AG395" i="3"/>
  <c r="AO395" i="3"/>
  <c r="E395" i="3"/>
  <c r="M395" i="3"/>
  <c r="U395" i="3"/>
  <c r="AC395" i="3"/>
  <c r="AK395" i="3"/>
  <c r="O395" i="3"/>
  <c r="AE395" i="3"/>
  <c r="C395" i="3"/>
  <c r="S395" i="3"/>
  <c r="AI395" i="3"/>
  <c r="G395" i="3"/>
  <c r="W395" i="3"/>
  <c r="AM395" i="3"/>
  <c r="K395" i="3"/>
  <c r="AA395" i="3"/>
  <c r="I397" i="3"/>
  <c r="Q397" i="3"/>
  <c r="Y397" i="3"/>
  <c r="AG397" i="3"/>
  <c r="AO397" i="3"/>
  <c r="E397" i="3"/>
  <c r="M397" i="3"/>
  <c r="U397" i="3"/>
  <c r="AC397" i="3"/>
  <c r="AK397" i="3"/>
  <c r="O397" i="3"/>
  <c r="AE397" i="3"/>
  <c r="C397" i="3"/>
  <c r="S397" i="3"/>
  <c r="AI397" i="3"/>
  <c r="G397" i="3"/>
  <c r="W397" i="3"/>
  <c r="AM397" i="3"/>
  <c r="K397" i="3"/>
  <c r="AA397"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48" i="3" l="1"/>
  <c r="C448" i="3"/>
  <c r="AI448" i="3"/>
  <c r="AC448" i="3"/>
  <c r="W448" i="3"/>
  <c r="AO448" i="3"/>
  <c r="Y448" i="3"/>
  <c r="K448" i="3"/>
  <c r="E448" i="3"/>
  <c r="AK448" i="3"/>
  <c r="AE448" i="3"/>
  <c r="U448" i="3"/>
  <c r="AG448" i="3"/>
  <c r="S448" i="3"/>
  <c r="M448" i="3"/>
  <c r="G448" i="3"/>
  <c r="AM448" i="3"/>
  <c r="O448" i="3"/>
  <c r="I448" i="3"/>
  <c r="AA448" i="3"/>
  <c r="Q451" i="3"/>
  <c r="C451" i="3"/>
  <c r="AI451" i="3"/>
  <c r="AC451" i="3"/>
  <c r="W451" i="3"/>
  <c r="AO451" i="3"/>
  <c r="O451" i="3"/>
  <c r="Y451" i="3"/>
  <c r="K451" i="3"/>
  <c r="E451" i="3"/>
  <c r="AK451" i="3"/>
  <c r="AE451" i="3"/>
  <c r="I451" i="3"/>
  <c r="U451" i="3"/>
  <c r="AG451" i="3"/>
  <c r="S451" i="3"/>
  <c r="M451" i="3"/>
  <c r="G451" i="3"/>
  <c r="AM451" i="3"/>
  <c r="AA451" i="3"/>
  <c r="Y468" i="3"/>
  <c r="K468" i="3"/>
  <c r="E468" i="3"/>
  <c r="AK468" i="3"/>
  <c r="AE468" i="3"/>
  <c r="AG468" i="3"/>
  <c r="S468" i="3"/>
  <c r="M468" i="3"/>
  <c r="G468" i="3"/>
  <c r="AM468" i="3"/>
  <c r="I468" i="3"/>
  <c r="AO468" i="3"/>
  <c r="AA468" i="3"/>
  <c r="U468" i="3"/>
  <c r="O468" i="3"/>
  <c r="AI468" i="3"/>
  <c r="AC468" i="3"/>
  <c r="Q468" i="3"/>
  <c r="W468" i="3"/>
  <c r="C468" i="3"/>
  <c r="I456" i="3"/>
  <c r="AO456" i="3"/>
  <c r="AA456" i="3"/>
  <c r="U456" i="3"/>
  <c r="O456" i="3"/>
  <c r="Q456" i="3"/>
  <c r="C456" i="3"/>
  <c r="AI456" i="3"/>
  <c r="AC456" i="3"/>
  <c r="W456" i="3"/>
  <c r="Y456" i="3"/>
  <c r="K456" i="3"/>
  <c r="E456" i="3"/>
  <c r="AK456" i="3"/>
  <c r="AE456" i="3"/>
  <c r="AG456" i="3"/>
  <c r="AM456" i="3"/>
  <c r="S456" i="3"/>
  <c r="M456" i="3"/>
  <c r="G456" i="3"/>
  <c r="AG464" i="3"/>
  <c r="AK464" i="3"/>
  <c r="C464" i="3"/>
  <c r="U464" i="3"/>
  <c r="AM464" i="3"/>
  <c r="K464" i="3"/>
  <c r="AE464" i="3"/>
  <c r="W464" i="3"/>
  <c r="Q464" i="3"/>
  <c r="AA464" i="3"/>
  <c r="G464" i="3"/>
  <c r="E464" i="3"/>
  <c r="Y464" i="3"/>
  <c r="AC464" i="3"/>
  <c r="AO464" i="3"/>
  <c r="M464" i="3"/>
  <c r="AI464" i="3"/>
  <c r="O464" i="3"/>
  <c r="I464" i="3"/>
  <c r="S464" i="3"/>
  <c r="Q459" i="3"/>
  <c r="C459" i="3"/>
  <c r="AI459" i="3"/>
  <c r="AC459" i="3"/>
  <c r="W459" i="3"/>
  <c r="AA459" i="3"/>
  <c r="Y459" i="3"/>
  <c r="K459" i="3"/>
  <c r="E459" i="3"/>
  <c r="AK459" i="3"/>
  <c r="AE459" i="3"/>
  <c r="AO459" i="3"/>
  <c r="AG459" i="3"/>
  <c r="S459" i="3"/>
  <c r="M459" i="3"/>
  <c r="G459" i="3"/>
  <c r="AM459" i="3"/>
  <c r="U459" i="3"/>
  <c r="I459" i="3"/>
  <c r="O459" i="3"/>
  <c r="Q444" i="3"/>
  <c r="C444" i="3"/>
  <c r="AI444" i="3"/>
  <c r="AC444" i="3"/>
  <c r="W444" i="3"/>
  <c r="Y444" i="3"/>
  <c r="K444" i="3"/>
  <c r="E444" i="3"/>
  <c r="AK444" i="3"/>
  <c r="AE444" i="3"/>
  <c r="AG444" i="3"/>
  <c r="S444" i="3"/>
  <c r="M444" i="3"/>
  <c r="G444" i="3"/>
  <c r="AM444" i="3"/>
  <c r="I444" i="3"/>
  <c r="O444" i="3"/>
  <c r="AO444" i="3"/>
  <c r="AA444" i="3"/>
  <c r="U444" i="3"/>
  <c r="Y476" i="3"/>
  <c r="K476" i="3"/>
  <c r="E476" i="3"/>
  <c r="AK476" i="3"/>
  <c r="AE476" i="3"/>
  <c r="AG476" i="3"/>
  <c r="S476" i="3"/>
  <c r="M476" i="3"/>
  <c r="G476" i="3"/>
  <c r="AM476" i="3"/>
  <c r="I476" i="3"/>
  <c r="AO476" i="3"/>
  <c r="AA476" i="3"/>
  <c r="U476" i="3"/>
  <c r="O476" i="3"/>
  <c r="AC476" i="3"/>
  <c r="Q476" i="3"/>
  <c r="W476" i="3"/>
  <c r="C476" i="3"/>
  <c r="AI476" i="3"/>
  <c r="O824" i="3"/>
  <c r="I824" i="3"/>
  <c r="AO824" i="3"/>
  <c r="AA824" i="3"/>
  <c r="U824" i="3"/>
  <c r="W824" i="3"/>
  <c r="Q824" i="3"/>
  <c r="C824" i="3"/>
  <c r="AI824" i="3"/>
  <c r="AC824" i="3"/>
  <c r="AE824" i="3"/>
  <c r="Y824" i="3"/>
  <c r="K824" i="3"/>
  <c r="E824" i="3"/>
  <c r="AK824" i="3"/>
  <c r="G824" i="3"/>
  <c r="AM824" i="3"/>
  <c r="AG824" i="3"/>
  <c r="S824" i="3"/>
  <c r="M82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O840" i="3"/>
  <c r="I840" i="3"/>
  <c r="AO840" i="3"/>
  <c r="AA840" i="3"/>
  <c r="U840" i="3"/>
  <c r="W840" i="3"/>
  <c r="Q840" i="3"/>
  <c r="C840" i="3"/>
  <c r="AI840" i="3"/>
  <c r="AC840" i="3"/>
  <c r="AE840" i="3"/>
  <c r="Y840" i="3"/>
  <c r="K840" i="3"/>
  <c r="E840" i="3"/>
  <c r="AK840" i="3"/>
  <c r="G840" i="3"/>
  <c r="AM840" i="3"/>
  <c r="AG840" i="3"/>
  <c r="S840" i="3"/>
  <c r="M840" i="3"/>
  <c r="S924" i="3"/>
  <c r="M924" i="3"/>
  <c r="G924" i="3"/>
  <c r="AM924" i="3"/>
  <c r="AG924" i="3"/>
  <c r="K924" i="3"/>
  <c r="U924" i="3"/>
  <c r="W924" i="3"/>
  <c r="Y924" i="3"/>
  <c r="AA924" i="3"/>
  <c r="AC924" i="3"/>
  <c r="AE924" i="3"/>
  <c r="AO924" i="3"/>
  <c r="AI924" i="3"/>
  <c r="AK924" i="3"/>
  <c r="I924" i="3"/>
  <c r="C924" i="3"/>
  <c r="E924" i="3"/>
  <c r="O924" i="3"/>
  <c r="Q92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K913" i="3"/>
  <c r="E913" i="3"/>
  <c r="AK913" i="3"/>
  <c r="AE913" i="3"/>
  <c r="Y913" i="3"/>
  <c r="S913" i="3"/>
  <c r="M913" i="3"/>
  <c r="G913" i="3"/>
  <c r="AM913" i="3"/>
  <c r="AG913" i="3"/>
  <c r="C913" i="3"/>
  <c r="AI913" i="3"/>
  <c r="AC913" i="3"/>
  <c r="W913" i="3"/>
  <c r="Q913" i="3"/>
  <c r="O913" i="3"/>
  <c r="I913" i="3"/>
  <c r="AA913" i="3"/>
  <c r="AO913" i="3"/>
  <c r="U913"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O797" i="3"/>
  <c r="I797" i="3"/>
  <c r="AO797" i="3"/>
  <c r="AA797" i="3"/>
  <c r="U797" i="3"/>
  <c r="W797" i="3"/>
  <c r="Q797" i="3"/>
  <c r="C797" i="3"/>
  <c r="AI797" i="3"/>
  <c r="AC797" i="3"/>
  <c r="AE797" i="3"/>
  <c r="Y797" i="3"/>
  <c r="K797" i="3"/>
  <c r="E797" i="3"/>
  <c r="AK797" i="3"/>
  <c r="G797" i="3"/>
  <c r="AM797" i="3"/>
  <c r="AG797" i="3"/>
  <c r="S797" i="3"/>
  <c r="M797" i="3"/>
  <c r="K882" i="3"/>
  <c r="E882" i="3"/>
  <c r="AK882" i="3"/>
  <c r="I882" i="3"/>
  <c r="AE882" i="3"/>
  <c r="S882" i="3"/>
  <c r="M882" i="3"/>
  <c r="G882" i="3"/>
  <c r="Y882" i="3"/>
  <c r="Q882" i="3"/>
  <c r="C882" i="3"/>
  <c r="AI882" i="3"/>
  <c r="AC882" i="3"/>
  <c r="AM882" i="3"/>
  <c r="O882" i="3"/>
  <c r="AA882" i="3"/>
  <c r="AG882" i="3"/>
  <c r="U882" i="3"/>
  <c r="W882" i="3"/>
  <c r="AO882" i="3"/>
  <c r="K933" i="3"/>
  <c r="E933" i="3"/>
  <c r="AK933" i="3"/>
  <c r="AE933" i="3"/>
  <c r="Y933" i="3"/>
  <c r="S933" i="3"/>
  <c r="M933" i="3"/>
  <c r="G933" i="3"/>
  <c r="AM933" i="3"/>
  <c r="AG933" i="3"/>
  <c r="C933" i="3"/>
  <c r="AI933" i="3"/>
  <c r="AC933" i="3"/>
  <c r="W933" i="3"/>
  <c r="Q933" i="3"/>
  <c r="O933" i="3"/>
  <c r="I933" i="3"/>
  <c r="AA933" i="3"/>
  <c r="AO933" i="3"/>
  <c r="U933"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910" i="3"/>
  <c r="AI910" i="3"/>
  <c r="AC910" i="3"/>
  <c r="W910" i="3"/>
  <c r="Q910" i="3"/>
  <c r="K910" i="3"/>
  <c r="E910" i="3"/>
  <c r="AK910" i="3"/>
  <c r="AE910" i="3"/>
  <c r="Y910" i="3"/>
  <c r="AA910" i="3"/>
  <c r="U910" i="3"/>
  <c r="O910" i="3"/>
  <c r="I910" i="3"/>
  <c r="AO910" i="3"/>
  <c r="AM910" i="3"/>
  <c r="S910" i="3"/>
  <c r="AG910" i="3"/>
  <c r="M910" i="3"/>
  <c r="G910" i="3"/>
  <c r="C878" i="3"/>
  <c r="AI878" i="3"/>
  <c r="AC878" i="3"/>
  <c r="AM878" i="3"/>
  <c r="O878" i="3"/>
  <c r="K878" i="3"/>
  <c r="E878" i="3"/>
  <c r="AK878" i="3"/>
  <c r="I878" i="3"/>
  <c r="AE878" i="3"/>
  <c r="S878" i="3"/>
  <c r="M878" i="3"/>
  <c r="G878" i="3"/>
  <c r="Y878" i="3"/>
  <c r="Q878" i="3"/>
  <c r="AA878" i="3"/>
  <c r="U878" i="3"/>
  <c r="W878" i="3"/>
  <c r="AO878" i="3"/>
  <c r="AG878"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AA940" i="3"/>
  <c r="U940" i="3"/>
  <c r="O940" i="3"/>
  <c r="I940" i="3"/>
  <c r="AO940" i="3"/>
  <c r="C940" i="3"/>
  <c r="AI940" i="3"/>
  <c r="AC940" i="3"/>
  <c r="W940" i="3"/>
  <c r="Q940" i="3"/>
  <c r="K940" i="3"/>
  <c r="E940" i="3"/>
  <c r="AK940" i="3"/>
  <c r="AE940" i="3"/>
  <c r="Y940" i="3"/>
  <c r="S940" i="3"/>
  <c r="M940" i="3"/>
  <c r="G940" i="3"/>
  <c r="AM940" i="3"/>
  <c r="AG940" i="3"/>
  <c r="O816" i="3"/>
  <c r="I816" i="3"/>
  <c r="AO816" i="3"/>
  <c r="AA816" i="3"/>
  <c r="U816" i="3"/>
  <c r="W816" i="3"/>
  <c r="Q816" i="3"/>
  <c r="C816" i="3"/>
  <c r="AI816" i="3"/>
  <c r="AC816" i="3"/>
  <c r="AE816" i="3"/>
  <c r="Y816" i="3"/>
  <c r="K816" i="3"/>
  <c r="E816" i="3"/>
  <c r="AK816" i="3"/>
  <c r="G816" i="3"/>
  <c r="AM816" i="3"/>
  <c r="AG816" i="3"/>
  <c r="S816" i="3"/>
  <c r="M816"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G852" i="3"/>
  <c r="AM852" i="3"/>
  <c r="AG852" i="3"/>
  <c r="S852" i="3"/>
  <c r="M852" i="3"/>
  <c r="O852" i="3"/>
  <c r="I852" i="3"/>
  <c r="AO852" i="3"/>
  <c r="AA852" i="3"/>
  <c r="U852" i="3"/>
  <c r="W852" i="3"/>
  <c r="Q852" i="3"/>
  <c r="C852" i="3"/>
  <c r="AI852" i="3"/>
  <c r="AC852" i="3"/>
  <c r="AE852" i="3"/>
  <c r="Y852" i="3"/>
  <c r="K852" i="3"/>
  <c r="E852" i="3"/>
  <c r="AK852"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G834" i="3"/>
  <c r="AM834" i="3"/>
  <c r="AG834" i="3"/>
  <c r="S834" i="3"/>
  <c r="M834" i="3"/>
  <c r="O834" i="3"/>
  <c r="I834" i="3"/>
  <c r="AO834" i="3"/>
  <c r="AA834" i="3"/>
  <c r="U834" i="3"/>
  <c r="W834" i="3"/>
  <c r="Q834" i="3"/>
  <c r="C834" i="3"/>
  <c r="AI834" i="3"/>
  <c r="AC834" i="3"/>
  <c r="AE834" i="3"/>
  <c r="Y834" i="3"/>
  <c r="K834" i="3"/>
  <c r="E834" i="3"/>
  <c r="AK834"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I535" i="3" s="1"/>
  <c r="Q89" i="2"/>
  <c r="O89" i="2"/>
  <c r="E531" i="3" s="1"/>
  <c r="Q55" i="2"/>
  <c r="O55" i="2"/>
  <c r="O45" i="2"/>
  <c r="Q45" i="2"/>
  <c r="Q29" i="2"/>
  <c r="O29" i="2"/>
  <c r="Q8" i="2"/>
  <c r="O8" i="2"/>
  <c r="Q105" i="2"/>
  <c r="O105" i="2"/>
  <c r="Q119" i="2"/>
  <c r="O119" i="2"/>
  <c r="Q151" i="2"/>
  <c r="O151" i="2"/>
  <c r="Q139" i="2"/>
  <c r="O139" i="2"/>
  <c r="Q64" i="2"/>
  <c r="O64" i="2"/>
  <c r="Q72" i="2"/>
  <c r="O72" i="2"/>
  <c r="Q80" i="2"/>
  <c r="O80" i="2"/>
  <c r="Q88" i="2"/>
  <c r="O88" i="2"/>
  <c r="Q96" i="2"/>
  <c r="O96" i="2"/>
  <c r="Y538" i="3" s="1"/>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AG546" i="3" s="1"/>
  <c r="Q104" i="2"/>
  <c r="O120" i="2"/>
  <c r="Q120" i="2"/>
  <c r="O128" i="2"/>
  <c r="Q128" i="2"/>
  <c r="O144" i="2"/>
  <c r="Q144" i="2"/>
  <c r="O152" i="2"/>
  <c r="Q152" i="2"/>
  <c r="Q113" i="2"/>
  <c r="O113" i="2"/>
  <c r="AG555" i="3" s="1"/>
  <c r="Q121" i="2"/>
  <c r="O121" i="2"/>
  <c r="O563" i="3" s="1"/>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Y543" i="3" s="1"/>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I551" i="3" s="1"/>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K485" i="3" l="1"/>
  <c r="AK485" i="3"/>
  <c r="I485" i="3"/>
  <c r="Y485" i="3"/>
  <c r="E485" i="3"/>
  <c r="AE485" i="3"/>
  <c r="Q485" i="3"/>
  <c r="AA485" i="3"/>
  <c r="U485" i="3"/>
  <c r="O485" i="3"/>
  <c r="AO485" i="3"/>
  <c r="AM485" i="3"/>
  <c r="AG485" i="3"/>
  <c r="W485" i="3"/>
  <c r="G485" i="3"/>
  <c r="AC485" i="3"/>
  <c r="M485" i="3"/>
  <c r="AI485" i="3"/>
  <c r="S485" i="3"/>
  <c r="C485" i="3"/>
  <c r="Y499" i="3"/>
  <c r="S499" i="3"/>
  <c r="AC499" i="3"/>
  <c r="AE499" i="3"/>
  <c r="I499" i="3"/>
  <c r="AG499" i="3"/>
  <c r="AI499" i="3"/>
  <c r="AK499" i="3"/>
  <c r="AM499" i="3"/>
  <c r="C499" i="3"/>
  <c r="E499" i="3"/>
  <c r="G499" i="3"/>
  <c r="W499" i="3"/>
  <c r="Q499" i="3"/>
  <c r="K499" i="3"/>
  <c r="M499" i="3"/>
  <c r="AO499" i="3"/>
  <c r="O499" i="3"/>
  <c r="U499" i="3"/>
  <c r="AA499" i="3"/>
  <c r="Q494" i="3"/>
  <c r="C494" i="3"/>
  <c r="AI494" i="3"/>
  <c r="AC494" i="3"/>
  <c r="W494" i="3"/>
  <c r="AA494" i="3"/>
  <c r="Y494" i="3"/>
  <c r="K494" i="3"/>
  <c r="E494" i="3"/>
  <c r="AK494" i="3"/>
  <c r="AE494" i="3"/>
  <c r="AO494" i="3"/>
  <c r="AG494" i="3"/>
  <c r="S494" i="3"/>
  <c r="M494" i="3"/>
  <c r="G494" i="3"/>
  <c r="AM494" i="3"/>
  <c r="U494" i="3"/>
  <c r="I494" i="3"/>
  <c r="O494" i="3"/>
  <c r="Q466" i="3"/>
  <c r="K466" i="3"/>
  <c r="M466" i="3"/>
  <c r="W466" i="3"/>
  <c r="Y466" i="3"/>
  <c r="S466" i="3"/>
  <c r="AC466" i="3"/>
  <c r="AE466" i="3"/>
  <c r="I466" i="3"/>
  <c r="AG466" i="3"/>
  <c r="AI466" i="3"/>
  <c r="AK466" i="3"/>
  <c r="AM466" i="3"/>
  <c r="C466" i="3"/>
  <c r="E466" i="3"/>
  <c r="G466" i="3"/>
  <c r="AO466" i="3"/>
  <c r="O466" i="3"/>
  <c r="U466" i="3"/>
  <c r="AA466" i="3"/>
  <c r="M563" i="3"/>
  <c r="K563" i="3"/>
  <c r="C563" i="3"/>
  <c r="AO563" i="3"/>
  <c r="G563" i="3"/>
  <c r="M531" i="3"/>
  <c r="G531" i="3"/>
  <c r="I531" i="3"/>
  <c r="S531" i="3"/>
  <c r="C531" i="3"/>
  <c r="G555" i="3"/>
  <c r="AK555" i="3"/>
  <c r="E555" i="3"/>
  <c r="AE555" i="3"/>
  <c r="U555" i="3"/>
  <c r="E538" i="3"/>
  <c r="Q538" i="3"/>
  <c r="AO538" i="3"/>
  <c r="O538" i="3"/>
  <c r="AM538" i="3"/>
  <c r="AK535" i="3"/>
  <c r="AG535" i="3"/>
  <c r="K535" i="3"/>
  <c r="AI535" i="3"/>
  <c r="W535" i="3"/>
  <c r="AK546" i="3"/>
  <c r="Y546" i="3"/>
  <c r="C546" i="3"/>
  <c r="AA546" i="3"/>
  <c r="U546" i="3"/>
  <c r="AE551" i="3"/>
  <c r="Y551" i="3"/>
  <c r="AM551" i="3"/>
  <c r="O551" i="3"/>
  <c r="W551" i="3"/>
  <c r="AC543" i="3"/>
  <c r="Q543" i="3"/>
  <c r="AO543" i="3"/>
  <c r="O543" i="3"/>
  <c r="AM543" i="3"/>
  <c r="Q454" i="3"/>
  <c r="S454" i="3"/>
  <c r="G454" i="3"/>
  <c r="M454" i="3"/>
  <c r="I454" i="3"/>
  <c r="E454" i="3"/>
  <c r="W454" i="3"/>
  <c r="AG454" i="3"/>
  <c r="K454" i="3"/>
  <c r="AC454" i="3"/>
  <c r="U454" i="3"/>
  <c r="O454" i="3"/>
  <c r="AE454" i="3"/>
  <c r="Y454" i="3"/>
  <c r="AI454" i="3"/>
  <c r="AO454" i="3"/>
  <c r="AM454" i="3"/>
  <c r="AA454" i="3"/>
  <c r="AK454" i="3"/>
  <c r="C454" i="3"/>
  <c r="AG457" i="3"/>
  <c r="S457" i="3"/>
  <c r="M457" i="3"/>
  <c r="G457" i="3"/>
  <c r="AM457" i="3"/>
  <c r="I457" i="3"/>
  <c r="AO457" i="3"/>
  <c r="AA457" i="3"/>
  <c r="U457" i="3"/>
  <c r="O457" i="3"/>
  <c r="Q457" i="3"/>
  <c r="C457" i="3"/>
  <c r="AI457" i="3"/>
  <c r="AC457" i="3"/>
  <c r="W457" i="3"/>
  <c r="AK457" i="3"/>
  <c r="Y457" i="3"/>
  <c r="AE457" i="3"/>
  <c r="K457" i="3"/>
  <c r="E457" i="3"/>
  <c r="Q465" i="3"/>
  <c r="C465" i="3"/>
  <c r="AI465" i="3"/>
  <c r="AC465" i="3"/>
  <c r="W465" i="3"/>
  <c r="Y465" i="3"/>
  <c r="K465" i="3"/>
  <c r="E465" i="3"/>
  <c r="AE465" i="3"/>
  <c r="AO465" i="3"/>
  <c r="O465" i="3"/>
  <c r="AK465" i="3"/>
  <c r="AG465" i="3"/>
  <c r="S465" i="3"/>
  <c r="M465" i="3"/>
  <c r="G465" i="3"/>
  <c r="AM465" i="3"/>
  <c r="AA465" i="3"/>
  <c r="I465" i="3"/>
  <c r="U465" i="3"/>
  <c r="I490" i="3"/>
  <c r="AO490" i="3"/>
  <c r="AA490" i="3"/>
  <c r="U490" i="3"/>
  <c r="O490" i="3"/>
  <c r="Q490" i="3"/>
  <c r="C490" i="3"/>
  <c r="AI490" i="3"/>
  <c r="AC490" i="3"/>
  <c r="W490" i="3"/>
  <c r="Y490" i="3"/>
  <c r="K490" i="3"/>
  <c r="E490" i="3"/>
  <c r="AK490" i="3"/>
  <c r="AE490" i="3"/>
  <c r="AG490" i="3"/>
  <c r="AM490" i="3"/>
  <c r="S490" i="3"/>
  <c r="M490" i="3"/>
  <c r="G490" i="3"/>
  <c r="AG455" i="3"/>
  <c r="AK455" i="3"/>
  <c r="AE455" i="3"/>
  <c r="AI455" i="3"/>
  <c r="O455" i="3"/>
  <c r="I455" i="3"/>
  <c r="AM455" i="3"/>
  <c r="E455" i="3"/>
  <c r="Y455" i="3"/>
  <c r="C455" i="3"/>
  <c r="U455" i="3"/>
  <c r="G455" i="3"/>
  <c r="K455" i="3"/>
  <c r="W455" i="3"/>
  <c r="Q455" i="3"/>
  <c r="AA455" i="3"/>
  <c r="M455" i="3"/>
  <c r="AC455" i="3"/>
  <c r="AO455" i="3"/>
  <c r="S455" i="3"/>
  <c r="I474" i="3"/>
  <c r="AO474" i="3"/>
  <c r="AA474" i="3"/>
  <c r="U474" i="3"/>
  <c r="O474" i="3"/>
  <c r="Q474" i="3"/>
  <c r="C474" i="3"/>
  <c r="AI474" i="3"/>
  <c r="AC474" i="3"/>
  <c r="W474" i="3"/>
  <c r="Y474" i="3"/>
  <c r="K474" i="3"/>
  <c r="E474" i="3"/>
  <c r="AK474" i="3"/>
  <c r="AE474" i="3"/>
  <c r="AG474" i="3"/>
  <c r="AM474" i="3"/>
  <c r="S474" i="3"/>
  <c r="M474" i="3"/>
  <c r="G474" i="3"/>
  <c r="I516" i="3"/>
  <c r="AO516" i="3"/>
  <c r="AA516" i="3"/>
  <c r="U516" i="3"/>
  <c r="O516" i="3"/>
  <c r="E516" i="3"/>
  <c r="Q516" i="3"/>
  <c r="C516" i="3"/>
  <c r="AI516" i="3"/>
  <c r="AC516" i="3"/>
  <c r="W516" i="3"/>
  <c r="K516" i="3"/>
  <c r="AE516" i="3"/>
  <c r="Y516" i="3"/>
  <c r="AK516" i="3"/>
  <c r="AG516" i="3"/>
  <c r="AM516" i="3"/>
  <c r="M516" i="3"/>
  <c r="G516" i="3"/>
  <c r="S516" i="3"/>
  <c r="AM462" i="3"/>
  <c r="AG462" i="3"/>
  <c r="Q462" i="3"/>
  <c r="M462" i="3"/>
  <c r="O462" i="3"/>
  <c r="AK462" i="3"/>
  <c r="W462" i="3"/>
  <c r="AA462" i="3"/>
  <c r="U462" i="3"/>
  <c r="E462" i="3"/>
  <c r="AC462" i="3"/>
  <c r="I462" i="3"/>
  <c r="G462" i="3"/>
  <c r="AO462" i="3"/>
  <c r="K462" i="3"/>
  <c r="AI462" i="3"/>
  <c r="S462" i="3"/>
  <c r="AE462" i="3"/>
  <c r="Y462" i="3"/>
  <c r="C462" i="3"/>
  <c r="I452" i="3"/>
  <c r="AO452" i="3"/>
  <c r="AA452" i="3"/>
  <c r="U452" i="3"/>
  <c r="O452" i="3"/>
  <c r="Q452" i="3"/>
  <c r="Y452" i="3"/>
  <c r="K452" i="3"/>
  <c r="E452" i="3"/>
  <c r="AK452" i="3"/>
  <c r="AE452" i="3"/>
  <c r="AI452" i="3"/>
  <c r="W452" i="3"/>
  <c r="AG452" i="3"/>
  <c r="M452" i="3"/>
  <c r="AM452" i="3"/>
  <c r="C452" i="3"/>
  <c r="AC452" i="3"/>
  <c r="S452" i="3"/>
  <c r="G452" i="3"/>
  <c r="I498" i="3"/>
  <c r="AO498" i="3"/>
  <c r="AA498" i="3"/>
  <c r="U498" i="3"/>
  <c r="O498" i="3"/>
  <c r="Q498" i="3"/>
  <c r="C498" i="3"/>
  <c r="AI498" i="3"/>
  <c r="AC498" i="3"/>
  <c r="W498" i="3"/>
  <c r="Y498" i="3"/>
  <c r="K498" i="3"/>
  <c r="E498" i="3"/>
  <c r="AK498" i="3"/>
  <c r="AE498" i="3"/>
  <c r="S498" i="3"/>
  <c r="M498" i="3"/>
  <c r="G498" i="3"/>
  <c r="AG498" i="3"/>
  <c r="AM498" i="3"/>
  <c r="Q503" i="3"/>
  <c r="C503" i="3"/>
  <c r="AI503" i="3"/>
  <c r="AC503" i="3"/>
  <c r="W503" i="3"/>
  <c r="Y503" i="3"/>
  <c r="K503" i="3"/>
  <c r="E503" i="3"/>
  <c r="AK503" i="3"/>
  <c r="AE503" i="3"/>
  <c r="I503" i="3"/>
  <c r="AG503" i="3"/>
  <c r="S503" i="3"/>
  <c r="M503" i="3"/>
  <c r="G503" i="3"/>
  <c r="AM503" i="3"/>
  <c r="AA503" i="3"/>
  <c r="O503" i="3"/>
  <c r="AO503" i="3"/>
  <c r="U503" i="3"/>
  <c r="I512" i="3"/>
  <c r="AO512" i="3"/>
  <c r="AA512" i="3"/>
  <c r="U512" i="3"/>
  <c r="O512" i="3"/>
  <c r="Q512" i="3"/>
  <c r="C512" i="3"/>
  <c r="AI512" i="3"/>
  <c r="AC512" i="3"/>
  <c r="W512" i="3"/>
  <c r="K512" i="3"/>
  <c r="AK512" i="3"/>
  <c r="Y512" i="3"/>
  <c r="E512" i="3"/>
  <c r="AE512" i="3"/>
  <c r="G512" i="3"/>
  <c r="AG512" i="3"/>
  <c r="AM512" i="3"/>
  <c r="S512" i="3"/>
  <c r="M512" i="3"/>
  <c r="Q472" i="3"/>
  <c r="C472" i="3"/>
  <c r="AI472" i="3"/>
  <c r="AC472" i="3"/>
  <c r="W472" i="3"/>
  <c r="Y472" i="3"/>
  <c r="K472" i="3"/>
  <c r="E472" i="3"/>
  <c r="AK472" i="3"/>
  <c r="AE472" i="3"/>
  <c r="U472" i="3"/>
  <c r="I472" i="3"/>
  <c r="AG472" i="3"/>
  <c r="S472" i="3"/>
  <c r="M472" i="3"/>
  <c r="G472" i="3"/>
  <c r="AM472" i="3"/>
  <c r="AO472" i="3"/>
  <c r="O472" i="3"/>
  <c r="AA472" i="3"/>
  <c r="I523" i="3"/>
  <c r="AO523" i="3"/>
  <c r="AA523" i="3"/>
  <c r="U523" i="3"/>
  <c r="O523" i="3"/>
  <c r="Q523" i="3"/>
  <c r="C523" i="3"/>
  <c r="AI523" i="3"/>
  <c r="AC523" i="3"/>
  <c r="W523" i="3"/>
  <c r="AG523" i="3"/>
  <c r="M523" i="3"/>
  <c r="AK523" i="3"/>
  <c r="S523" i="3"/>
  <c r="G523" i="3"/>
  <c r="K523" i="3"/>
  <c r="Y523" i="3"/>
  <c r="E523" i="3"/>
  <c r="AE523" i="3"/>
  <c r="AM523" i="3"/>
  <c r="I527" i="3"/>
  <c r="AO527" i="3"/>
  <c r="AA527" i="3"/>
  <c r="U527" i="3"/>
  <c r="O527" i="3"/>
  <c r="Q527" i="3"/>
  <c r="C527" i="3"/>
  <c r="AI527" i="3"/>
  <c r="AC527" i="3"/>
  <c r="W527" i="3"/>
  <c r="Y527" i="3"/>
  <c r="E527" i="3"/>
  <c r="AK527" i="3"/>
  <c r="K527" i="3"/>
  <c r="AE527" i="3"/>
  <c r="M527" i="3"/>
  <c r="AG527" i="3"/>
  <c r="AM527" i="3"/>
  <c r="G527" i="3"/>
  <c r="S527" i="3"/>
  <c r="I526" i="3"/>
  <c r="AO526" i="3"/>
  <c r="AA526" i="3"/>
  <c r="U526" i="3"/>
  <c r="O526" i="3"/>
  <c r="Q526" i="3"/>
  <c r="C526" i="3"/>
  <c r="AI526" i="3"/>
  <c r="AC526" i="3"/>
  <c r="W526" i="3"/>
  <c r="Y526" i="3"/>
  <c r="K526" i="3"/>
  <c r="E526" i="3"/>
  <c r="AK526" i="3"/>
  <c r="AE526" i="3"/>
  <c r="AG526" i="3"/>
  <c r="S526" i="3"/>
  <c r="M526" i="3"/>
  <c r="G526" i="3"/>
  <c r="AM526" i="3"/>
  <c r="Q510" i="3"/>
  <c r="C510" i="3"/>
  <c r="AI510" i="3"/>
  <c r="AC510" i="3"/>
  <c r="W510" i="3"/>
  <c r="Y510" i="3"/>
  <c r="K510" i="3"/>
  <c r="E510" i="3"/>
  <c r="AK510" i="3"/>
  <c r="AE510" i="3"/>
  <c r="AA510" i="3"/>
  <c r="AG510" i="3"/>
  <c r="S510" i="3"/>
  <c r="M510" i="3"/>
  <c r="G510" i="3"/>
  <c r="AM510" i="3"/>
  <c r="U510" i="3"/>
  <c r="I510" i="3"/>
  <c r="AO510" i="3"/>
  <c r="O510" i="3"/>
  <c r="K479" i="3"/>
  <c r="AK479" i="3"/>
  <c r="Q479" i="3"/>
  <c r="I479" i="3"/>
  <c r="AA479" i="3"/>
  <c r="O479" i="3"/>
  <c r="Y479" i="3"/>
  <c r="E479" i="3"/>
  <c r="AE479" i="3"/>
  <c r="AO479" i="3"/>
  <c r="U479" i="3"/>
  <c r="G479" i="3"/>
  <c r="W479" i="3"/>
  <c r="M479" i="3"/>
  <c r="AC479" i="3"/>
  <c r="S479" i="3"/>
  <c r="AI479" i="3"/>
  <c r="AM479" i="3"/>
  <c r="AG479" i="3"/>
  <c r="C479" i="3"/>
  <c r="Q507" i="3"/>
  <c r="C507" i="3"/>
  <c r="AI507" i="3"/>
  <c r="AC507" i="3"/>
  <c r="W507" i="3"/>
  <c r="AG507" i="3"/>
  <c r="S507" i="3"/>
  <c r="M507" i="3"/>
  <c r="G507" i="3"/>
  <c r="AM507" i="3"/>
  <c r="K507" i="3"/>
  <c r="AK507" i="3"/>
  <c r="I507" i="3"/>
  <c r="AA507" i="3"/>
  <c r="O507" i="3"/>
  <c r="Y507" i="3"/>
  <c r="E507" i="3"/>
  <c r="AE507" i="3"/>
  <c r="AO507" i="3"/>
  <c r="U507" i="3"/>
  <c r="Q463" i="3"/>
  <c r="C463" i="3"/>
  <c r="AI463" i="3"/>
  <c r="AC463" i="3"/>
  <c r="W463" i="3"/>
  <c r="U463" i="3"/>
  <c r="Y463" i="3"/>
  <c r="K463" i="3"/>
  <c r="E463" i="3"/>
  <c r="AK463" i="3"/>
  <c r="AE463" i="3"/>
  <c r="AA463" i="3"/>
  <c r="AG463" i="3"/>
  <c r="S463" i="3"/>
  <c r="M463" i="3"/>
  <c r="G463" i="3"/>
  <c r="AM463" i="3"/>
  <c r="I463" i="3"/>
  <c r="O463" i="3"/>
  <c r="AO463" i="3"/>
  <c r="I470" i="3"/>
  <c r="AO470" i="3"/>
  <c r="AA470" i="3"/>
  <c r="U470" i="3"/>
  <c r="O470" i="3"/>
  <c r="Q470" i="3"/>
  <c r="C470" i="3"/>
  <c r="AI470" i="3"/>
  <c r="AC470" i="3"/>
  <c r="W470" i="3"/>
  <c r="Y470" i="3"/>
  <c r="K470" i="3"/>
  <c r="E470" i="3"/>
  <c r="AK470" i="3"/>
  <c r="AE470" i="3"/>
  <c r="G470" i="3"/>
  <c r="AG470" i="3"/>
  <c r="AM470" i="3"/>
  <c r="S470" i="3"/>
  <c r="M470" i="3"/>
  <c r="I478" i="3"/>
  <c r="AO478" i="3"/>
  <c r="AA478" i="3"/>
  <c r="U478" i="3"/>
  <c r="O478" i="3"/>
  <c r="Q478" i="3"/>
  <c r="C478" i="3"/>
  <c r="AI478" i="3"/>
  <c r="AC478" i="3"/>
  <c r="W478" i="3"/>
  <c r="Y478" i="3"/>
  <c r="K478" i="3"/>
  <c r="E478" i="3"/>
  <c r="AK478" i="3"/>
  <c r="AE478" i="3"/>
  <c r="S478" i="3"/>
  <c r="M478" i="3"/>
  <c r="G478" i="3"/>
  <c r="AG478" i="3"/>
  <c r="AM478" i="3"/>
  <c r="I529" i="3"/>
  <c r="AO529" i="3"/>
  <c r="AA529" i="3"/>
  <c r="U529" i="3"/>
  <c r="O529" i="3"/>
  <c r="Q529" i="3"/>
  <c r="C529" i="3"/>
  <c r="AI529" i="3"/>
  <c r="AC529" i="3"/>
  <c r="W529" i="3"/>
  <c r="Y529" i="3"/>
  <c r="K529" i="3"/>
  <c r="E529" i="3"/>
  <c r="AK529" i="3"/>
  <c r="AE529" i="3"/>
  <c r="G529" i="3"/>
  <c r="AG529" i="3"/>
  <c r="AM529" i="3"/>
  <c r="S529" i="3"/>
  <c r="M529" i="3"/>
  <c r="I513" i="3"/>
  <c r="AO513" i="3"/>
  <c r="AA513" i="3"/>
  <c r="U513" i="3"/>
  <c r="O513" i="3"/>
  <c r="Y513" i="3"/>
  <c r="AK513" i="3"/>
  <c r="Q513" i="3"/>
  <c r="C513" i="3"/>
  <c r="AI513" i="3"/>
  <c r="AC513" i="3"/>
  <c r="W513" i="3"/>
  <c r="E513" i="3"/>
  <c r="K513" i="3"/>
  <c r="AE513" i="3"/>
  <c r="G513" i="3"/>
  <c r="AM513" i="3"/>
  <c r="AG513" i="3"/>
  <c r="S513" i="3"/>
  <c r="M513" i="3"/>
  <c r="I492" i="3"/>
  <c r="AO492" i="3"/>
  <c r="AA492" i="3"/>
  <c r="U492" i="3"/>
  <c r="O492" i="3"/>
  <c r="Q492" i="3"/>
  <c r="C492" i="3"/>
  <c r="AI492" i="3"/>
  <c r="AC492" i="3"/>
  <c r="W492" i="3"/>
  <c r="Y492" i="3"/>
  <c r="K492" i="3"/>
  <c r="E492" i="3"/>
  <c r="AK492" i="3"/>
  <c r="AE492" i="3"/>
  <c r="AG492" i="3"/>
  <c r="AM492" i="3"/>
  <c r="S492" i="3"/>
  <c r="M492" i="3"/>
  <c r="G492" i="3"/>
  <c r="Q475" i="3"/>
  <c r="C475" i="3"/>
  <c r="AI475" i="3"/>
  <c r="AC475" i="3"/>
  <c r="W475" i="3"/>
  <c r="Y475" i="3"/>
  <c r="K475" i="3"/>
  <c r="E475" i="3"/>
  <c r="AK475" i="3"/>
  <c r="AE475" i="3"/>
  <c r="AG475" i="3"/>
  <c r="S475" i="3"/>
  <c r="M475" i="3"/>
  <c r="G475" i="3"/>
  <c r="AM475" i="3"/>
  <c r="AA475" i="3"/>
  <c r="U475" i="3"/>
  <c r="I475" i="3"/>
  <c r="O475" i="3"/>
  <c r="AO475" i="3"/>
  <c r="Q480" i="3"/>
  <c r="C480" i="3"/>
  <c r="AI480" i="3"/>
  <c r="AC480" i="3"/>
  <c r="W480" i="3"/>
  <c r="AG480" i="3"/>
  <c r="S480" i="3"/>
  <c r="M480" i="3"/>
  <c r="G480" i="3"/>
  <c r="AM480" i="3"/>
  <c r="K480" i="3"/>
  <c r="AK480" i="3"/>
  <c r="I480" i="3"/>
  <c r="AA480" i="3"/>
  <c r="O480" i="3"/>
  <c r="Y480" i="3"/>
  <c r="E480" i="3"/>
  <c r="AE480" i="3"/>
  <c r="AO480" i="3"/>
  <c r="U480" i="3"/>
  <c r="I525" i="3"/>
  <c r="AO525" i="3"/>
  <c r="AA525" i="3"/>
  <c r="U525" i="3"/>
  <c r="O525" i="3"/>
  <c r="Q525" i="3"/>
  <c r="C525" i="3"/>
  <c r="AI525" i="3"/>
  <c r="AC525" i="3"/>
  <c r="W525" i="3"/>
  <c r="Y525" i="3"/>
  <c r="E525" i="3"/>
  <c r="AE525" i="3"/>
  <c r="K525" i="3"/>
  <c r="AK525" i="3"/>
  <c r="AG525" i="3"/>
  <c r="AM525" i="3"/>
  <c r="S525" i="3"/>
  <c r="M525" i="3"/>
  <c r="G525" i="3"/>
  <c r="I445" i="3"/>
  <c r="AO445" i="3"/>
  <c r="AA445" i="3"/>
  <c r="U445" i="3"/>
  <c r="O445" i="3"/>
  <c r="Q445" i="3"/>
  <c r="C445" i="3"/>
  <c r="AI445" i="3"/>
  <c r="AC445" i="3"/>
  <c r="W445" i="3"/>
  <c r="Y445" i="3"/>
  <c r="K445" i="3"/>
  <c r="E445" i="3"/>
  <c r="AK445" i="3"/>
  <c r="AE445" i="3"/>
  <c r="G445" i="3"/>
  <c r="AG445" i="3"/>
  <c r="AM445" i="3"/>
  <c r="S445" i="3"/>
  <c r="M445" i="3"/>
  <c r="I530" i="3"/>
  <c r="AO530" i="3"/>
  <c r="AA530" i="3"/>
  <c r="G530" i="3"/>
  <c r="AM530" i="3"/>
  <c r="Q530" i="3"/>
  <c r="C530" i="3"/>
  <c r="AI530" i="3"/>
  <c r="O530" i="3"/>
  <c r="U530" i="3"/>
  <c r="Y530" i="3"/>
  <c r="K530" i="3"/>
  <c r="E530" i="3"/>
  <c r="W530" i="3"/>
  <c r="AC530" i="3"/>
  <c r="AG530" i="3"/>
  <c r="S530" i="3"/>
  <c r="M530" i="3"/>
  <c r="AE530" i="3"/>
  <c r="AK530" i="3"/>
  <c r="I514" i="3"/>
  <c r="AO514" i="3"/>
  <c r="AA514" i="3"/>
  <c r="U514" i="3"/>
  <c r="O514" i="3"/>
  <c r="Q514" i="3"/>
  <c r="C514" i="3"/>
  <c r="AI514" i="3"/>
  <c r="AC514" i="3"/>
  <c r="W514" i="3"/>
  <c r="Y514" i="3"/>
  <c r="K514" i="3"/>
  <c r="E514" i="3"/>
  <c r="AK514" i="3"/>
  <c r="AE514" i="3"/>
  <c r="AG514" i="3"/>
  <c r="S514" i="3"/>
  <c r="M514" i="3"/>
  <c r="G514" i="3"/>
  <c r="AM514" i="3"/>
  <c r="Q450" i="3"/>
  <c r="C450" i="3"/>
  <c r="AI450" i="3"/>
  <c r="AC450" i="3"/>
  <c r="W450" i="3"/>
  <c r="Y450" i="3"/>
  <c r="K450" i="3"/>
  <c r="E450" i="3"/>
  <c r="AK450" i="3"/>
  <c r="AE450" i="3"/>
  <c r="AG450" i="3"/>
  <c r="S450" i="3"/>
  <c r="M450" i="3"/>
  <c r="G450" i="3"/>
  <c r="AM450" i="3"/>
  <c r="AA450" i="3"/>
  <c r="U450" i="3"/>
  <c r="I450" i="3"/>
  <c r="O450" i="3"/>
  <c r="AO450" i="3"/>
  <c r="Q495" i="3"/>
  <c r="C495" i="3"/>
  <c r="AI495" i="3"/>
  <c r="AC495" i="3"/>
  <c r="W495" i="3"/>
  <c r="AG495" i="3"/>
  <c r="S495" i="3"/>
  <c r="M495" i="3"/>
  <c r="G495" i="3"/>
  <c r="AM495" i="3"/>
  <c r="Y495" i="3"/>
  <c r="E495" i="3"/>
  <c r="AE495" i="3"/>
  <c r="AO495" i="3"/>
  <c r="U495" i="3"/>
  <c r="K495" i="3"/>
  <c r="AK495" i="3"/>
  <c r="AA495" i="3"/>
  <c r="O495" i="3"/>
  <c r="I495" i="3"/>
  <c r="AO501" i="3"/>
  <c r="Q501" i="3"/>
  <c r="AA501" i="3"/>
  <c r="U501" i="3"/>
  <c r="I501" i="3"/>
  <c r="O501" i="3"/>
  <c r="M501" i="3"/>
  <c r="AK501" i="3"/>
  <c r="W501" i="3"/>
  <c r="S501" i="3"/>
  <c r="E501" i="3"/>
  <c r="AC501" i="3"/>
  <c r="AM501" i="3"/>
  <c r="AG501" i="3"/>
  <c r="K501" i="3"/>
  <c r="AI501" i="3"/>
  <c r="G501" i="3"/>
  <c r="AE501" i="3"/>
  <c r="Y501" i="3"/>
  <c r="C501" i="3"/>
  <c r="I496" i="3"/>
  <c r="AO496" i="3"/>
  <c r="AA496" i="3"/>
  <c r="U496" i="3"/>
  <c r="O496" i="3"/>
  <c r="Q496" i="3"/>
  <c r="C496" i="3"/>
  <c r="AI496" i="3"/>
  <c r="AC496" i="3"/>
  <c r="W496" i="3"/>
  <c r="Y496" i="3"/>
  <c r="K496" i="3"/>
  <c r="E496" i="3"/>
  <c r="AK496" i="3"/>
  <c r="AE496" i="3"/>
  <c r="S496" i="3"/>
  <c r="M496" i="3"/>
  <c r="G496" i="3"/>
  <c r="AG496" i="3"/>
  <c r="AM496" i="3"/>
  <c r="I467" i="3"/>
  <c r="AO467" i="3"/>
  <c r="AA467" i="3"/>
  <c r="U467" i="3"/>
  <c r="O467" i="3"/>
  <c r="Q467" i="3"/>
  <c r="C467" i="3"/>
  <c r="AI467" i="3"/>
  <c r="AC467" i="3"/>
  <c r="W467" i="3"/>
  <c r="Y467" i="3"/>
  <c r="K467" i="3"/>
  <c r="E467" i="3"/>
  <c r="AK467" i="3"/>
  <c r="AE467" i="3"/>
  <c r="M467" i="3"/>
  <c r="G467" i="3"/>
  <c r="AG467" i="3"/>
  <c r="AM467" i="3"/>
  <c r="S467" i="3"/>
  <c r="AC563" i="3"/>
  <c r="Y563" i="3"/>
  <c r="Q563" i="3"/>
  <c r="I563" i="3"/>
  <c r="AM563" i="3"/>
  <c r="AC531" i="3"/>
  <c r="Y531" i="3"/>
  <c r="AM531" i="3"/>
  <c r="AG531" i="3"/>
  <c r="Q531" i="3"/>
  <c r="O555" i="3"/>
  <c r="M555" i="3"/>
  <c r="AI555" i="3"/>
  <c r="AA555" i="3"/>
  <c r="AC555" i="3"/>
  <c r="AE538" i="3"/>
  <c r="AC538" i="3"/>
  <c r="I538" i="3"/>
  <c r="S538" i="3"/>
  <c r="G538" i="3"/>
  <c r="M535" i="3"/>
  <c r="E535" i="3"/>
  <c r="Y535" i="3"/>
  <c r="C535" i="3"/>
  <c r="AA535" i="3"/>
  <c r="AM546" i="3"/>
  <c r="E546" i="3"/>
  <c r="Q546" i="3"/>
  <c r="AO546" i="3"/>
  <c r="O546" i="3"/>
  <c r="C551" i="3"/>
  <c r="AC551" i="3"/>
  <c r="K551" i="3"/>
  <c r="S551" i="3"/>
  <c r="AA551" i="3"/>
  <c r="AE543" i="3"/>
  <c r="U543" i="3"/>
  <c r="I543" i="3"/>
  <c r="S543" i="3"/>
  <c r="G543" i="3"/>
  <c r="Q469" i="3"/>
  <c r="C469" i="3"/>
  <c r="AI469" i="3"/>
  <c r="AC469" i="3"/>
  <c r="W469" i="3"/>
  <c r="I469" i="3"/>
  <c r="O469" i="3"/>
  <c r="Y469" i="3"/>
  <c r="K469" i="3"/>
  <c r="E469" i="3"/>
  <c r="AK469" i="3"/>
  <c r="AE469" i="3"/>
  <c r="U469" i="3"/>
  <c r="AG469" i="3"/>
  <c r="S469" i="3"/>
  <c r="M469" i="3"/>
  <c r="G469" i="3"/>
  <c r="AM469" i="3"/>
  <c r="AO469" i="3"/>
  <c r="AA469" i="3"/>
  <c r="I449" i="3"/>
  <c r="AO449" i="3"/>
  <c r="AA449" i="3"/>
  <c r="U449" i="3"/>
  <c r="O449" i="3"/>
  <c r="Y449" i="3"/>
  <c r="K449" i="3"/>
  <c r="E449" i="3"/>
  <c r="AK449" i="3"/>
  <c r="AE449" i="3"/>
  <c r="C449" i="3"/>
  <c r="AC449" i="3"/>
  <c r="S449" i="3"/>
  <c r="G449" i="3"/>
  <c r="Q449" i="3"/>
  <c r="AI449" i="3"/>
  <c r="W449" i="3"/>
  <c r="AG449" i="3"/>
  <c r="M449" i="3"/>
  <c r="AM449" i="3"/>
  <c r="S563" i="3"/>
  <c r="E563" i="3"/>
  <c r="U563" i="3"/>
  <c r="AE563" i="3"/>
  <c r="W563" i="3"/>
  <c r="W531" i="3"/>
  <c r="U531" i="3"/>
  <c r="K531" i="3"/>
  <c r="AE531" i="3"/>
  <c r="AK531" i="3"/>
  <c r="K555" i="3"/>
  <c r="C555" i="3"/>
  <c r="AO555" i="3"/>
  <c r="Y555" i="3"/>
  <c r="S555" i="3"/>
  <c r="AI538" i="3"/>
  <c r="W538" i="3"/>
  <c r="M538" i="3"/>
  <c r="AG538" i="3"/>
  <c r="K538" i="3"/>
  <c r="O535" i="3"/>
  <c r="AM535" i="3"/>
  <c r="AC535" i="3"/>
  <c r="Q535" i="3"/>
  <c r="AO535" i="3"/>
  <c r="G546" i="3"/>
  <c r="AE546" i="3"/>
  <c r="AC546" i="3"/>
  <c r="I546" i="3"/>
  <c r="S546" i="3"/>
  <c r="E551" i="3"/>
  <c r="AI551" i="3"/>
  <c r="AK551" i="3"/>
  <c r="AG551" i="3"/>
  <c r="AO551" i="3"/>
  <c r="AI543" i="3"/>
  <c r="W543" i="3"/>
  <c r="AK543" i="3"/>
  <c r="AG543" i="3"/>
  <c r="K543" i="3"/>
  <c r="Q482" i="3"/>
  <c r="C482" i="3"/>
  <c r="AI482" i="3"/>
  <c r="AG482" i="3"/>
  <c r="S482" i="3"/>
  <c r="M482" i="3"/>
  <c r="Y482" i="3"/>
  <c r="E482" i="3"/>
  <c r="G482" i="3"/>
  <c r="AM482" i="3"/>
  <c r="AO482" i="3"/>
  <c r="U482" i="3"/>
  <c r="O482" i="3"/>
  <c r="K482" i="3"/>
  <c r="AC482" i="3"/>
  <c r="W482" i="3"/>
  <c r="I482" i="3"/>
  <c r="AA482" i="3"/>
  <c r="AK482" i="3"/>
  <c r="AE482" i="3"/>
  <c r="C473" i="3"/>
  <c r="E473" i="3"/>
  <c r="G473" i="3"/>
  <c r="I473" i="3"/>
  <c r="Q473" i="3"/>
  <c r="K473" i="3"/>
  <c r="M473" i="3"/>
  <c r="W473" i="3"/>
  <c r="Y473" i="3"/>
  <c r="S473" i="3"/>
  <c r="AC473" i="3"/>
  <c r="AE473" i="3"/>
  <c r="AM473" i="3"/>
  <c r="AG473" i="3"/>
  <c r="AI473" i="3"/>
  <c r="AK473" i="3"/>
  <c r="AO473" i="3"/>
  <c r="O473" i="3"/>
  <c r="U473" i="3"/>
  <c r="AA473" i="3"/>
  <c r="Q486" i="3"/>
  <c r="C486" i="3"/>
  <c r="AI486" i="3"/>
  <c r="AC486" i="3"/>
  <c r="W486" i="3"/>
  <c r="E486" i="3"/>
  <c r="AE486" i="3"/>
  <c r="AO486" i="3"/>
  <c r="O486" i="3"/>
  <c r="Y486" i="3"/>
  <c r="K486" i="3"/>
  <c r="AK486" i="3"/>
  <c r="I486" i="3"/>
  <c r="AG486" i="3"/>
  <c r="S486" i="3"/>
  <c r="M486" i="3"/>
  <c r="G486" i="3"/>
  <c r="AM486" i="3"/>
  <c r="AA486" i="3"/>
  <c r="U486" i="3"/>
  <c r="I528" i="3"/>
  <c r="AO528" i="3"/>
  <c r="AA528" i="3"/>
  <c r="U528" i="3"/>
  <c r="O528" i="3"/>
  <c r="K528" i="3"/>
  <c r="AE528" i="3"/>
  <c r="Q528" i="3"/>
  <c r="C528" i="3"/>
  <c r="AI528" i="3"/>
  <c r="AC528" i="3"/>
  <c r="W528" i="3"/>
  <c r="Y528" i="3"/>
  <c r="AK528" i="3"/>
  <c r="E528" i="3"/>
  <c r="M528" i="3"/>
  <c r="AG528" i="3"/>
  <c r="AM528" i="3"/>
  <c r="G528" i="3"/>
  <c r="S528" i="3"/>
  <c r="I481" i="3"/>
  <c r="AO481" i="3"/>
  <c r="AA481" i="3"/>
  <c r="U481" i="3"/>
  <c r="O481" i="3"/>
  <c r="Q481" i="3"/>
  <c r="C481" i="3"/>
  <c r="AI481" i="3"/>
  <c r="AC481" i="3"/>
  <c r="W481" i="3"/>
  <c r="Y481" i="3"/>
  <c r="K481" i="3"/>
  <c r="E481" i="3"/>
  <c r="AK481" i="3"/>
  <c r="AE481" i="3"/>
  <c r="M481" i="3"/>
  <c r="G481" i="3"/>
  <c r="AG481" i="3"/>
  <c r="AM481" i="3"/>
  <c r="S481" i="3"/>
  <c r="Q447" i="3"/>
  <c r="C447" i="3"/>
  <c r="AI447" i="3"/>
  <c r="AC447" i="3"/>
  <c r="W447" i="3"/>
  <c r="Y447" i="3"/>
  <c r="K447" i="3"/>
  <c r="E447" i="3"/>
  <c r="AK447" i="3"/>
  <c r="AE447" i="3"/>
  <c r="AG447" i="3"/>
  <c r="S447" i="3"/>
  <c r="M447" i="3"/>
  <c r="G447" i="3"/>
  <c r="AM447" i="3"/>
  <c r="AO447" i="3"/>
  <c r="AA447" i="3"/>
  <c r="U447" i="3"/>
  <c r="I447" i="3"/>
  <c r="O447" i="3"/>
  <c r="I524" i="3"/>
  <c r="AO524" i="3"/>
  <c r="AA524" i="3"/>
  <c r="U524" i="3"/>
  <c r="O524" i="3"/>
  <c r="Q524" i="3"/>
  <c r="C524" i="3"/>
  <c r="AI524" i="3"/>
  <c r="AC524" i="3"/>
  <c r="W524" i="3"/>
  <c r="Y524" i="3"/>
  <c r="K524" i="3"/>
  <c r="E524" i="3"/>
  <c r="AK524" i="3"/>
  <c r="AE524" i="3"/>
  <c r="AG524" i="3"/>
  <c r="S524" i="3"/>
  <c r="M524" i="3"/>
  <c r="G524" i="3"/>
  <c r="AM524" i="3"/>
  <c r="Q508" i="3"/>
  <c r="C508" i="3"/>
  <c r="AI508" i="3"/>
  <c r="AC508" i="3"/>
  <c r="W508" i="3"/>
  <c r="AO508" i="3"/>
  <c r="E508" i="3"/>
  <c r="G508" i="3"/>
  <c r="I508" i="3"/>
  <c r="K508" i="3"/>
  <c r="M508" i="3"/>
  <c r="O508" i="3"/>
  <c r="Y508" i="3"/>
  <c r="S508" i="3"/>
  <c r="U508" i="3"/>
  <c r="AE508" i="3"/>
  <c r="AK508" i="3"/>
  <c r="AM508" i="3"/>
  <c r="AG508" i="3"/>
  <c r="AA508" i="3"/>
  <c r="I520" i="3"/>
  <c r="AO520" i="3"/>
  <c r="AA520" i="3"/>
  <c r="U520" i="3"/>
  <c r="O520" i="3"/>
  <c r="Q520" i="3"/>
  <c r="C520" i="3"/>
  <c r="AI520" i="3"/>
  <c r="AC520" i="3"/>
  <c r="W520" i="3"/>
  <c r="Y520" i="3"/>
  <c r="K520" i="3"/>
  <c r="E520" i="3"/>
  <c r="AK520" i="3"/>
  <c r="AE520" i="3"/>
  <c r="AG520" i="3"/>
  <c r="S520" i="3"/>
  <c r="M520" i="3"/>
  <c r="G520" i="3"/>
  <c r="AM520" i="3"/>
  <c r="I488" i="3"/>
  <c r="AO488" i="3"/>
  <c r="AA488" i="3"/>
  <c r="U488" i="3"/>
  <c r="O488" i="3"/>
  <c r="Q488" i="3"/>
  <c r="C488" i="3"/>
  <c r="AI488" i="3"/>
  <c r="AC488" i="3"/>
  <c r="W488" i="3"/>
  <c r="Y488" i="3"/>
  <c r="K488" i="3"/>
  <c r="E488" i="3"/>
  <c r="AK488" i="3"/>
  <c r="AE488" i="3"/>
  <c r="G488" i="3"/>
  <c r="AG488" i="3"/>
  <c r="AM488" i="3"/>
  <c r="S488" i="3"/>
  <c r="M488" i="3"/>
  <c r="I446" i="3"/>
  <c r="AO446" i="3"/>
  <c r="AA446" i="3"/>
  <c r="U446" i="3"/>
  <c r="O446" i="3"/>
  <c r="Y446" i="3"/>
  <c r="K446" i="3"/>
  <c r="E446" i="3"/>
  <c r="AK446" i="3"/>
  <c r="AE446" i="3"/>
  <c r="Q446" i="3"/>
  <c r="AI446" i="3"/>
  <c r="W446" i="3"/>
  <c r="AG446" i="3"/>
  <c r="M446" i="3"/>
  <c r="AM446" i="3"/>
  <c r="C446" i="3"/>
  <c r="AC446" i="3"/>
  <c r="S446" i="3"/>
  <c r="G446" i="3"/>
  <c r="Q477" i="3"/>
  <c r="C477" i="3"/>
  <c r="AI477" i="3"/>
  <c r="AC477" i="3"/>
  <c r="W477" i="3"/>
  <c r="AO477" i="3"/>
  <c r="Y477" i="3"/>
  <c r="K477" i="3"/>
  <c r="E477" i="3"/>
  <c r="AK477" i="3"/>
  <c r="AE477" i="3"/>
  <c r="I477" i="3"/>
  <c r="O477" i="3"/>
  <c r="AG477" i="3"/>
  <c r="S477" i="3"/>
  <c r="M477" i="3"/>
  <c r="G477" i="3"/>
  <c r="AM477" i="3"/>
  <c r="AA477" i="3"/>
  <c r="U477" i="3"/>
  <c r="I460" i="3"/>
  <c r="AO460" i="3"/>
  <c r="AA460" i="3"/>
  <c r="U460" i="3"/>
  <c r="O460" i="3"/>
  <c r="Q460" i="3"/>
  <c r="C460" i="3"/>
  <c r="AI460" i="3"/>
  <c r="AC460" i="3"/>
  <c r="W460" i="3"/>
  <c r="Y460" i="3"/>
  <c r="K460" i="3"/>
  <c r="E460" i="3"/>
  <c r="AK460" i="3"/>
  <c r="AE460" i="3"/>
  <c r="S460" i="3"/>
  <c r="M460" i="3"/>
  <c r="G460" i="3"/>
  <c r="AG460" i="3"/>
  <c r="AM460" i="3"/>
  <c r="AG487" i="3"/>
  <c r="AI487" i="3"/>
  <c r="AK487" i="3"/>
  <c r="AM487" i="3"/>
  <c r="I487" i="3"/>
  <c r="C487" i="3"/>
  <c r="E487" i="3"/>
  <c r="G487" i="3"/>
  <c r="Q487" i="3"/>
  <c r="K487" i="3"/>
  <c r="M487" i="3"/>
  <c r="W487" i="3"/>
  <c r="AE487" i="3"/>
  <c r="Y487" i="3"/>
  <c r="S487" i="3"/>
  <c r="AC487" i="3"/>
  <c r="AO487" i="3"/>
  <c r="O487" i="3"/>
  <c r="U487" i="3"/>
  <c r="AA487" i="3"/>
  <c r="I519" i="3"/>
  <c r="AO519" i="3"/>
  <c r="AA519" i="3"/>
  <c r="U519" i="3"/>
  <c r="O519" i="3"/>
  <c r="Y519" i="3"/>
  <c r="AK519" i="3"/>
  <c r="Q519" i="3"/>
  <c r="C519" i="3"/>
  <c r="AI519" i="3"/>
  <c r="AC519" i="3"/>
  <c r="W519" i="3"/>
  <c r="K519" i="3"/>
  <c r="AE519" i="3"/>
  <c r="E519" i="3"/>
  <c r="S519" i="3"/>
  <c r="M519" i="3"/>
  <c r="G519" i="3"/>
  <c r="AG519" i="3"/>
  <c r="AM519" i="3"/>
  <c r="I484" i="3"/>
  <c r="Q484" i="3"/>
  <c r="K484" i="3"/>
  <c r="M484" i="3"/>
  <c r="W484" i="3"/>
  <c r="Y484" i="3"/>
  <c r="S484" i="3"/>
  <c r="AC484" i="3"/>
  <c r="AE484" i="3"/>
  <c r="AG484" i="3"/>
  <c r="AI484" i="3"/>
  <c r="AK484" i="3"/>
  <c r="AM484" i="3"/>
  <c r="G484" i="3"/>
  <c r="C484" i="3"/>
  <c r="E484" i="3"/>
  <c r="AO484" i="3"/>
  <c r="O484" i="3"/>
  <c r="U484" i="3"/>
  <c r="AA484" i="3"/>
  <c r="I518" i="3"/>
  <c r="AO518" i="3"/>
  <c r="AA518" i="3"/>
  <c r="U518" i="3"/>
  <c r="O518" i="3"/>
  <c r="Q518" i="3"/>
  <c r="C518" i="3"/>
  <c r="AI518" i="3"/>
  <c r="AC518" i="3"/>
  <c r="W518" i="3"/>
  <c r="K518" i="3"/>
  <c r="Y518" i="3"/>
  <c r="S518" i="3"/>
  <c r="G518" i="3"/>
  <c r="AE518" i="3"/>
  <c r="M518" i="3"/>
  <c r="AM518" i="3"/>
  <c r="AG518" i="3"/>
  <c r="AK518" i="3"/>
  <c r="E518" i="3"/>
  <c r="Q458" i="3"/>
  <c r="C458" i="3"/>
  <c r="AI458" i="3"/>
  <c r="AC458" i="3"/>
  <c r="W458" i="3"/>
  <c r="Y458" i="3"/>
  <c r="K458" i="3"/>
  <c r="E458" i="3"/>
  <c r="AK458" i="3"/>
  <c r="AE458" i="3"/>
  <c r="U458" i="3"/>
  <c r="AO458" i="3"/>
  <c r="AG458" i="3"/>
  <c r="S458" i="3"/>
  <c r="M458" i="3"/>
  <c r="G458" i="3"/>
  <c r="AM458" i="3"/>
  <c r="AA458" i="3"/>
  <c r="I458" i="3"/>
  <c r="O458" i="3"/>
  <c r="I493" i="3"/>
  <c r="O493" i="3"/>
  <c r="AO493" i="3"/>
  <c r="Q493" i="3"/>
  <c r="AA493" i="3"/>
  <c r="U493" i="3"/>
  <c r="S493" i="3"/>
  <c r="E493" i="3"/>
  <c r="W493" i="3"/>
  <c r="AM493" i="3"/>
  <c r="AG493" i="3"/>
  <c r="K493" i="3"/>
  <c r="AC493" i="3"/>
  <c r="G493" i="3"/>
  <c r="AE493" i="3"/>
  <c r="Y493" i="3"/>
  <c r="AI493" i="3"/>
  <c r="M493" i="3"/>
  <c r="AK493" i="3"/>
  <c r="C493" i="3"/>
  <c r="AO483" i="3"/>
  <c r="G483" i="3"/>
  <c r="Q483" i="3"/>
  <c r="I483" i="3"/>
  <c r="AM483" i="3"/>
  <c r="AA483" i="3"/>
  <c r="AE483" i="3"/>
  <c r="Y483" i="3"/>
  <c r="W483" i="3"/>
  <c r="M483" i="3"/>
  <c r="S483" i="3"/>
  <c r="AK483" i="3"/>
  <c r="AC483" i="3"/>
  <c r="AG483" i="3"/>
  <c r="E483" i="3"/>
  <c r="AI483" i="3"/>
  <c r="U483" i="3"/>
  <c r="O483" i="3"/>
  <c r="K483" i="3"/>
  <c r="C483" i="3"/>
  <c r="I511" i="3"/>
  <c r="AO511" i="3"/>
  <c r="AA511" i="3"/>
  <c r="U511" i="3"/>
  <c r="O511" i="3"/>
  <c r="Q511" i="3"/>
  <c r="C511" i="3"/>
  <c r="AI511" i="3"/>
  <c r="AC511" i="3"/>
  <c r="W511" i="3"/>
  <c r="K511" i="3"/>
  <c r="AK511" i="3"/>
  <c r="Y511" i="3"/>
  <c r="E511" i="3"/>
  <c r="AE511" i="3"/>
  <c r="S511" i="3"/>
  <c r="M511" i="3"/>
  <c r="G511" i="3"/>
  <c r="AG511" i="3"/>
  <c r="AM511" i="3"/>
  <c r="I521" i="3"/>
  <c r="AO521" i="3"/>
  <c r="AA521" i="3"/>
  <c r="U521" i="3"/>
  <c r="O521" i="3"/>
  <c r="Q521" i="3"/>
  <c r="C521" i="3"/>
  <c r="AI521" i="3"/>
  <c r="AC521" i="3"/>
  <c r="W521" i="3"/>
  <c r="Y521" i="3"/>
  <c r="K521" i="3"/>
  <c r="E521" i="3"/>
  <c r="AK521" i="3"/>
  <c r="AE521" i="3"/>
  <c r="AG521" i="3"/>
  <c r="S521" i="3"/>
  <c r="M521" i="3"/>
  <c r="G521" i="3"/>
  <c r="AM521" i="3"/>
  <c r="Q505" i="3"/>
  <c r="C505" i="3"/>
  <c r="AI505" i="3"/>
  <c r="AC505" i="3"/>
  <c r="W505" i="3"/>
  <c r="Y505" i="3"/>
  <c r="K505" i="3"/>
  <c r="E505" i="3"/>
  <c r="AK505" i="3"/>
  <c r="AE505" i="3"/>
  <c r="AG505" i="3"/>
  <c r="S505" i="3"/>
  <c r="M505" i="3"/>
  <c r="G505" i="3"/>
  <c r="AM505" i="3"/>
  <c r="U505" i="3"/>
  <c r="I505" i="3"/>
  <c r="O505" i="3"/>
  <c r="AO505" i="3"/>
  <c r="AA505" i="3"/>
  <c r="I500" i="3"/>
  <c r="AO500" i="3"/>
  <c r="AA500" i="3"/>
  <c r="U500" i="3"/>
  <c r="O500" i="3"/>
  <c r="Q500" i="3"/>
  <c r="C500" i="3"/>
  <c r="AI500" i="3"/>
  <c r="AC500" i="3"/>
  <c r="W500" i="3"/>
  <c r="Y500" i="3"/>
  <c r="K500" i="3"/>
  <c r="E500" i="3"/>
  <c r="AK500" i="3"/>
  <c r="AE500" i="3"/>
  <c r="M500" i="3"/>
  <c r="G500" i="3"/>
  <c r="AG500" i="3"/>
  <c r="AM500" i="3"/>
  <c r="S500" i="3"/>
  <c r="AO453" i="3"/>
  <c r="AI453" i="3"/>
  <c r="AC453" i="3"/>
  <c r="W453" i="3"/>
  <c r="Q453" i="3"/>
  <c r="I453" i="3"/>
  <c r="K453" i="3"/>
  <c r="E453" i="3"/>
  <c r="AK453" i="3"/>
  <c r="AE453" i="3"/>
  <c r="Y453" i="3"/>
  <c r="S453" i="3"/>
  <c r="M453" i="3"/>
  <c r="G453" i="3"/>
  <c r="AM453" i="3"/>
  <c r="U453" i="3"/>
  <c r="O453" i="3"/>
  <c r="AG453" i="3"/>
  <c r="AA453" i="3"/>
  <c r="C453" i="3"/>
  <c r="Q502" i="3"/>
  <c r="C502" i="3"/>
  <c r="AI502" i="3"/>
  <c r="AC502" i="3"/>
  <c r="W502" i="3"/>
  <c r="I502" i="3"/>
  <c r="U502" i="3"/>
  <c r="Y502" i="3"/>
  <c r="K502" i="3"/>
  <c r="E502" i="3"/>
  <c r="AK502" i="3"/>
  <c r="AE502" i="3"/>
  <c r="AA502" i="3"/>
  <c r="AG502" i="3"/>
  <c r="S502" i="3"/>
  <c r="M502" i="3"/>
  <c r="G502" i="3"/>
  <c r="AM502" i="3"/>
  <c r="AO502" i="3"/>
  <c r="O502" i="3"/>
  <c r="Q509" i="3"/>
  <c r="AA509" i="3"/>
  <c r="U509" i="3"/>
  <c r="I509" i="3"/>
  <c r="O509" i="3"/>
  <c r="AO509" i="3"/>
  <c r="G509" i="3"/>
  <c r="AE509" i="3"/>
  <c r="Y509" i="3"/>
  <c r="W509" i="3"/>
  <c r="M509" i="3"/>
  <c r="AK509" i="3"/>
  <c r="AC509" i="3"/>
  <c r="S509" i="3"/>
  <c r="E509" i="3"/>
  <c r="AI509" i="3"/>
  <c r="AM509" i="3"/>
  <c r="AG509" i="3"/>
  <c r="K509" i="3"/>
  <c r="C509" i="3"/>
  <c r="Q504" i="3"/>
  <c r="C504" i="3"/>
  <c r="AI504" i="3"/>
  <c r="AC504" i="3"/>
  <c r="I504" i="3"/>
  <c r="K504" i="3"/>
  <c r="M504" i="3"/>
  <c r="O504" i="3"/>
  <c r="Y504" i="3"/>
  <c r="S504" i="3"/>
  <c r="U504" i="3"/>
  <c r="W504" i="3"/>
  <c r="AG504" i="3"/>
  <c r="AA504" i="3"/>
  <c r="AK504" i="3"/>
  <c r="AE504" i="3"/>
  <c r="G504" i="3"/>
  <c r="AM504" i="3"/>
  <c r="AO504" i="3"/>
  <c r="E504" i="3"/>
  <c r="I515" i="3"/>
  <c r="AO515" i="3"/>
  <c r="AA515" i="3"/>
  <c r="U515" i="3"/>
  <c r="O515" i="3"/>
  <c r="Q515" i="3"/>
  <c r="C515" i="3"/>
  <c r="AI515" i="3"/>
  <c r="AC515" i="3"/>
  <c r="W515" i="3"/>
  <c r="Y515" i="3"/>
  <c r="E515" i="3"/>
  <c r="AE515" i="3"/>
  <c r="K515" i="3"/>
  <c r="AK515" i="3"/>
  <c r="M515" i="3"/>
  <c r="G515" i="3"/>
  <c r="AG515" i="3"/>
  <c r="AM515" i="3"/>
  <c r="S515" i="3"/>
  <c r="AG489" i="3"/>
  <c r="S489" i="3"/>
  <c r="M489" i="3"/>
  <c r="G489" i="3"/>
  <c r="AM489" i="3"/>
  <c r="I489" i="3"/>
  <c r="AO489" i="3"/>
  <c r="AA489" i="3"/>
  <c r="U489" i="3"/>
  <c r="O489" i="3"/>
  <c r="Q489" i="3"/>
  <c r="C489" i="3"/>
  <c r="AI489" i="3"/>
  <c r="AC489" i="3"/>
  <c r="W489" i="3"/>
  <c r="E489" i="3"/>
  <c r="AK489" i="3"/>
  <c r="Y489" i="3"/>
  <c r="AE489" i="3"/>
  <c r="K489" i="3"/>
  <c r="Q491" i="3"/>
  <c r="C491" i="3"/>
  <c r="AI491" i="3"/>
  <c r="AC491" i="3"/>
  <c r="W491" i="3"/>
  <c r="I491" i="3"/>
  <c r="AA491" i="3"/>
  <c r="Y491" i="3"/>
  <c r="K491" i="3"/>
  <c r="E491" i="3"/>
  <c r="AK491" i="3"/>
  <c r="AE491" i="3"/>
  <c r="AG491" i="3"/>
  <c r="S491" i="3"/>
  <c r="M491" i="3"/>
  <c r="G491" i="3"/>
  <c r="AM491" i="3"/>
  <c r="U491" i="3"/>
  <c r="AO491" i="3"/>
  <c r="O491" i="3"/>
  <c r="I522" i="3"/>
  <c r="AO522" i="3"/>
  <c r="AA522" i="3"/>
  <c r="U522" i="3"/>
  <c r="O522" i="3"/>
  <c r="Q522" i="3"/>
  <c r="C522" i="3"/>
  <c r="AI522" i="3"/>
  <c r="AC522" i="3"/>
  <c r="W522" i="3"/>
  <c r="Y522" i="3"/>
  <c r="K522" i="3"/>
  <c r="E522" i="3"/>
  <c r="AK522" i="3"/>
  <c r="AE522" i="3"/>
  <c r="AG522" i="3"/>
  <c r="S522" i="3"/>
  <c r="M522" i="3"/>
  <c r="G522" i="3"/>
  <c r="AM522" i="3"/>
  <c r="I506" i="3"/>
  <c r="AO506" i="3"/>
  <c r="AA506" i="3"/>
  <c r="U506" i="3"/>
  <c r="O506" i="3"/>
  <c r="Q506" i="3"/>
  <c r="C506" i="3"/>
  <c r="AI506" i="3"/>
  <c r="AC506" i="3"/>
  <c r="W506" i="3"/>
  <c r="Y506" i="3"/>
  <c r="K506" i="3"/>
  <c r="E506" i="3"/>
  <c r="AK506" i="3"/>
  <c r="AE506" i="3"/>
  <c r="M506" i="3"/>
  <c r="G506" i="3"/>
  <c r="AG506" i="3"/>
  <c r="AM506" i="3"/>
  <c r="S506" i="3"/>
  <c r="Q471" i="3"/>
  <c r="Y471" i="3"/>
  <c r="E471" i="3"/>
  <c r="O471" i="3"/>
  <c r="AO471" i="3"/>
  <c r="U471" i="3"/>
  <c r="AE471" i="3"/>
  <c r="K471" i="3"/>
  <c r="AK471" i="3"/>
  <c r="AM471" i="3"/>
  <c r="AA471" i="3"/>
  <c r="G471" i="3"/>
  <c r="I471" i="3"/>
  <c r="M471" i="3"/>
  <c r="W471" i="3"/>
  <c r="S471" i="3"/>
  <c r="AC471" i="3"/>
  <c r="AG471" i="3"/>
  <c r="AI471" i="3"/>
  <c r="C471" i="3"/>
  <c r="I497" i="3"/>
  <c r="AO497" i="3"/>
  <c r="AA497" i="3"/>
  <c r="U497" i="3"/>
  <c r="O497" i="3"/>
  <c r="Q497" i="3"/>
  <c r="C497" i="3"/>
  <c r="AI497" i="3"/>
  <c r="AC497" i="3"/>
  <c r="W497" i="3"/>
  <c r="Y497" i="3"/>
  <c r="K497" i="3"/>
  <c r="E497" i="3"/>
  <c r="AK497" i="3"/>
  <c r="AE497" i="3"/>
  <c r="AG497" i="3"/>
  <c r="AM497" i="3"/>
  <c r="S497" i="3"/>
  <c r="M497" i="3"/>
  <c r="G497" i="3"/>
  <c r="I517" i="3"/>
  <c r="AO517" i="3"/>
  <c r="AA517" i="3"/>
  <c r="U517" i="3"/>
  <c r="O517" i="3"/>
  <c r="Q517" i="3"/>
  <c r="C517" i="3"/>
  <c r="AI517" i="3"/>
  <c r="AC517" i="3"/>
  <c r="W517" i="3"/>
  <c r="Y517" i="3"/>
  <c r="K517" i="3"/>
  <c r="E517" i="3"/>
  <c r="AK517" i="3"/>
  <c r="AE517" i="3"/>
  <c r="AG517" i="3"/>
  <c r="S517" i="3"/>
  <c r="M517" i="3"/>
  <c r="G517" i="3"/>
  <c r="AM517" i="3"/>
  <c r="Q461" i="3"/>
  <c r="Y461" i="3"/>
  <c r="E461" i="3"/>
  <c r="AE461" i="3"/>
  <c r="AO461" i="3"/>
  <c r="U461" i="3"/>
  <c r="K461" i="3"/>
  <c r="AK461" i="3"/>
  <c r="O461" i="3"/>
  <c r="I461" i="3"/>
  <c r="AA461" i="3"/>
  <c r="G461" i="3"/>
  <c r="W461" i="3"/>
  <c r="M461" i="3"/>
  <c r="AC461" i="3"/>
  <c r="S461" i="3"/>
  <c r="AI461" i="3"/>
  <c r="AM461" i="3"/>
  <c r="AG461" i="3"/>
  <c r="C461" i="3"/>
  <c r="AG563" i="3"/>
  <c r="AI563" i="3"/>
  <c r="AA563" i="3"/>
  <c r="AK563" i="3"/>
  <c r="AO531" i="3"/>
  <c r="AA531" i="3"/>
  <c r="O531" i="3"/>
  <c r="AI531" i="3"/>
  <c r="Q555" i="3"/>
  <c r="I555" i="3"/>
  <c r="W555" i="3"/>
  <c r="AM555" i="3"/>
  <c r="C538" i="3"/>
  <c r="AA538" i="3"/>
  <c r="U538" i="3"/>
  <c r="AK538" i="3"/>
  <c r="S535" i="3"/>
  <c r="G535" i="3"/>
  <c r="AE535" i="3"/>
  <c r="U535" i="3"/>
  <c r="K546" i="3"/>
  <c r="AI546" i="3"/>
  <c r="W546" i="3"/>
  <c r="M546" i="3"/>
  <c r="G551" i="3"/>
  <c r="Q551" i="3"/>
  <c r="M551" i="3"/>
  <c r="U551" i="3"/>
  <c r="C543" i="3"/>
  <c r="AA543" i="3"/>
  <c r="M543" i="3"/>
  <c r="E543"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AM7" i="3"/>
  <c r="AL2" i="3" s="1"/>
  <c r="AL4" i="3" s="1"/>
  <c r="AL5" i="3" s="1"/>
  <c r="AE7" i="3"/>
  <c r="AD2" i="3" s="1"/>
  <c r="AD4" i="3" s="1"/>
  <c r="AD5" i="3" s="1"/>
  <c r="W7" i="3"/>
  <c r="V2" i="3" s="1"/>
  <c r="V4" i="3" s="1"/>
  <c r="V5" i="3" s="1"/>
  <c r="O7" i="3"/>
  <c r="N2" i="3" s="1"/>
  <c r="N4" i="3" s="1"/>
  <c r="N5" i="3" s="1"/>
  <c r="G7" i="3"/>
  <c r="F2" i="3" s="1"/>
  <c r="F4" i="3" s="1"/>
  <c r="F5" i="3" s="1"/>
  <c r="B4" i="3" l="1"/>
  <c r="B5" i="3" s="1"/>
  <c r="Z4" i="3"/>
  <c r="Z5" i="3" s="1"/>
  <c r="AQ3" i="3"/>
  <c r="AQ5" i="3" s="1"/>
</calcChain>
</file>

<file path=xl/sharedStrings.xml><?xml version="1.0" encoding="utf-8"?>
<sst xmlns="http://schemas.openxmlformats.org/spreadsheetml/2006/main" count="816" uniqueCount="307">
  <si>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</si>
  <si>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</si>
  <si>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</si>
  <si>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</si>
  <si>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</si>
  <si>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</si>
  <si>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</si>
  <si>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</si>
  <si>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</si>
  <si>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</si>
  <si>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</si>
  <si>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</si>
  <si>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</si>
  <si>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</si>
  <si>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</si>
  <si>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</si>
  <si>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</si>
  <si>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</si>
  <si>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</si>
  <si>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</si>
  <si>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</si>
  <si>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</si>
  <si>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</si>
  <si>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</si>
  <si>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</si>
  <si>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</si>
  <si>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</si>
  <si>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</si>
  <si>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</si>
  <si>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</si>
  <si>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</si>
  <si>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</si>
  <si>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</si>
  <si>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</si>
  <si>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</si>
  <si>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</si>
  <si>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</si>
  <si>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</si>
  <si>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</si>
  <si>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</si>
  <si>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</si>
  <si>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</si>
  <si>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</si>
  <si>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</si>
  <si>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</si>
  <si>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</si>
  <si>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</si>
  <si>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</si>
  <si>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</si>
  <si>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</si>
  <si>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</si>
  <si>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</si>
  <si>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</si>
  <si>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</si>
  <si>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</si>
  <si>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</si>
  <si>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</si>
  <si>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</si>
  <si>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</si>
  <si>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</si>
  <si>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</si>
  <si>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</si>
  <si>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</si>
  <si>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</si>
  <si>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</si>
  <si>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</si>
  <si>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</si>
  <si>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</si>
  <si>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</si>
  <si>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</si>
  <si>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</si>
  <si>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</si>
  <si>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</si>
  <si>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</si>
  <si>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</si>
  <si>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</si>
  <si>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</si>
  <si>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</si>
  <si>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</si>
  <si>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</si>
  <si>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</si>
  <si>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</si>
  <si>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</si>
  <si>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</si>
  <si>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</si>
  <si>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</si>
  <si>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</si>
  <si>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</si>
  <si>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</si>
  <si>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</si>
  <si>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</si>
  <si>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</si>
  <si>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წალენჯიხის N1 საჯარო სკოლა</t>
  </si>
  <si>
    <t>სკოლაში წაყვანა</t>
  </si>
  <si>
    <t>სამიქაოს უბანი-გაგარინის ქუჩა-წალენჯიხის N1 საჯარო სკოლა</t>
  </si>
  <si>
    <t>სკოლიდან წამოყვანა</t>
  </si>
  <si>
    <t>საშანაოს უბანი- ეწერი-წალენჯიხის N1 საჯარო სკოლა</t>
  </si>
  <si>
    <t>სასარიოს უბანი-წალენჯიხის N1 საჯარო სკოლა</t>
  </si>
  <si>
    <t>თვალთვაძის ქუჩა-წალენჯიხის N1 საჯარო სკოლა</t>
  </si>
  <si>
    <t>ეგნატე ფიფიას ქუჩა-წალენჯიხის N1 საჯარო  სკოლა</t>
  </si>
  <si>
    <t>ქვედა მაზანდარის უბანი-წალენჯიხის N1საჯარო  სკოლა</t>
  </si>
  <si>
    <t>სალუკაოს უბანი-წალენჯიხის N1 საჯარო სკოლა</t>
  </si>
  <si>
    <t>სამეგრელოს ქუჩა-- წალენჯიხის N1 საჯარო სკოლა</t>
  </si>
  <si>
    <t>საკაკაჩიოს უბანი-წალენჯიხის N1 საჯარო სკოლა</t>
  </si>
  <si>
    <t>ლუღერას უბანი-წალენჯიხის N1 საჯარო სკოლა</t>
  </si>
  <si>
    <t>საჭანიოს უბანი- წალენჯიხის N1 საჯარო სკოლა</t>
  </si>
  <si>
    <t>ფუქსკური უბანი - წალენჯიხის N1 საჯარო სკოლა</t>
  </si>
  <si>
    <t>მოხილის უბვანი - წალენჯიხის N 1 საჯარო სკოლა</t>
  </si>
  <si>
    <t>სსოპ ქალაქ წალენჯიხის#2 საჯარო სკოლაა</t>
  </si>
  <si>
    <t>სოხუმის ქუჩა-მეუნარგიის#1 ჩიხი-მეუნარგიის #2 ჩიხი-წალენჯიხის#2 საჯარო სკოლა</t>
  </si>
  <si>
    <t>მშვიდობის ქუჩა -წალენჯიხის #2 საჯარო სკოლა</t>
  </si>
  <si>
    <t>წმინდა ნინოს ქუჩა მე-2  ჩიხი-ბადრი შანავას ქუჩა-ფიფიას ქუჩა-წმინდა ნინის მეორე შესახვევი-წალენჯიხის#2 საჯარო სკოლა</t>
  </si>
  <si>
    <t>ზუგდიდის ქუჩა -საარახამიოს უბანი-უბილავას ქუჩა-გაგარინის ქუჩა-სოსელიას ქუჩა-წალენჯიხის#2 საჯარო სკოლა</t>
  </si>
  <si>
    <t>გას ფერდობი- წალენჯიხის N 2 საჯარო სკოლა</t>
  </si>
  <si>
    <t>26 ქუჩა -წალენჯიხის#2 საჯარო სკოლა</t>
  </si>
  <si>
    <t>ლეძაძამეს დასახლება- წალენჯიხის N 2 საჯარო სკოლა</t>
  </si>
  <si>
    <t>ნაიშმარუს  უბანი - წალენჯიხის N 2 საჯარო სკოლა</t>
  </si>
  <si>
    <t>სსიპ ქალაქ წალენჯიხის N3 საჯარო</t>
  </si>
  <si>
    <t>ხვითერის უბანი-წალენჯიხის N3 საჯარო სკოლა</t>
  </si>
  <si>
    <t>ქიაჩელის ქუჩა-წალენჯიხის N3 საჯარ სკოლა</t>
  </si>
  <si>
    <t>საკალანდიოს უბანი-წალენჯიხის N3 საჯარო სკოლა</t>
  </si>
  <si>
    <t>სასარიოს უბანი-წალენჯიხის N3 საჯარო სკოლა</t>
  </si>
  <si>
    <t>საკაციოს უბანი წალენჯიხის N3 საჯარო სკოლა</t>
  </si>
  <si>
    <t>სსიპ ვახტანგ კვარაცხელიას სახელობის ქ. წალენჯიხის N4</t>
  </si>
  <si>
    <t xml:space="preserve"> 9:30</t>
  </si>
  <si>
    <t>ბ.შანავას ქ. წალენჯიხის N4 სკოლა</t>
  </si>
  <si>
    <t>გრანელის ქუჩა--სოხუმის ქ.- წალენჯიხის N4 სკოლა</t>
  </si>
  <si>
    <t xml:space="preserve">წმ. ნინოს ქ. - წალენჯიხის N4 </t>
  </si>
  <si>
    <t>სსიპ.ქალაქ წალენჯიხის N5 საჯარო სკოლა</t>
  </si>
  <si>
    <t xml:space="preserve"> 14:00</t>
  </si>
  <si>
    <t>სამიქაო–სანაჭყებიო–სსიპ.ქალაქ წალენჯიხის N1 საჯარო სკოლა</t>
  </si>
  <si>
    <t xml:space="preserve"> 17:45</t>
  </si>
  <si>
    <t xml:space="preserve"> 19:05</t>
  </si>
  <si>
    <t>ნაცატუ–სსიპ.ქალაქ წალენჯიხის N5 საჯარო სკოლა</t>
  </si>
  <si>
    <t>ჭკადუში–სსიპ.ქალაქ წალენჯიხის N1 საჯარო სკოლა</t>
  </si>
  <si>
    <t>საგაბედოს უბანი–სსიპ.ქალაქ წალენჯიხისN1 საჯარო სკოლა</t>
  </si>
  <si>
    <t>გრიგოლიში–სსიპ.ქალაქ წალენჯიხის N1 საჯარო სკოლა</t>
  </si>
  <si>
    <t>ზღვაიას დასახლება  წალენჯიხის N 1 საჯარო სკოლა</t>
  </si>
  <si>
    <t>სსიპ ქ.წალენჯიხის N6 საჯარო სკოლა</t>
  </si>
  <si>
    <t xml:space="preserve"> 9:30  </t>
  </si>
  <si>
    <t>ტაბიძეს ქუჩა  სსიპ ქ.წალენჯიხის N6 საჯარო სკოლა</t>
  </si>
  <si>
    <t>მიქავას მეორე შესახვევი სსიპ ქ.წალენჯიხის N6  საჯარო სკოლა</t>
  </si>
  <si>
    <t>გ.კალანდიას  ქუჩა სსიპ ქ.წალენჯიხის N6 საჯარო სკოლა</t>
  </si>
  <si>
    <t>ვ.შანავას ქუჩა სსიპ ქ.წალენჯიხის N6 საჯარო სკოლა</t>
  </si>
  <si>
    <t>გაგარინის ქუჩა  სსიპ ქ.წალენჯიხის N6 საჯარო სკოლა</t>
  </si>
  <si>
    <t xml:space="preserve">  14:55</t>
  </si>
  <si>
    <t>ზუგდიდის ქუჩა  სსიპ ქ.წალენჯიხის N6 საჯარო სკოლა</t>
  </si>
  <si>
    <t>ეწერის დასახლება სსიპ ქ.წალენჯიხის N6 საჯარო სკოლა</t>
  </si>
  <si>
    <t xml:space="preserve"> 14:55</t>
  </si>
  <si>
    <t>სკურდილას დასახლება - წალენჯიხის N6 საჯარო სკოლა</t>
  </si>
  <si>
    <t xml:space="preserve"> 14:50</t>
  </si>
  <si>
    <t>სსიპ ქ.წალენჯიხის N7 საჯარო სკოლა</t>
  </si>
  <si>
    <t>საჩინოს უბანი-ნაფატის უბანი ი.ფიფის ქუჩა-ვ.შანავას ქუჩა N12-ვ.შანავას ქ.N55-ვ.შანავას ქუჩა N71-ვ.შანავას ქ.N99-ვ.შანავას ქ.N149-ქ.წალენჯიხის N7საჯარო სკოლა</t>
  </si>
  <si>
    <t>ქ.წალენჯიხა 26 მაისის ქუჩა, სამეგრელოს ქ.N19, ზუგდიდის ქ. N47- წალენჯიხის N 7 საჯარო სკოლა</t>
  </si>
  <si>
    <t>სსიპ ეწერის საჯარო სკოლა</t>
  </si>
  <si>
    <t>ლეძაძამე-მანიები - ეწერის სკოლა</t>
  </si>
  <si>
    <t>ლექარდე- ეწერის სკოლა</t>
  </si>
  <si>
    <t>საციმინტიო -ეწერის საჯარო სკოლა</t>
  </si>
  <si>
    <t>ლეჭანტურიე-გაბედავები - ეწერის სკოლა</t>
  </si>
  <si>
    <t>სსიპ წალენჯიხის მუნიციპალიტეტის ლიის თემის N1 საჯარო სკოლა</t>
  </si>
  <si>
    <t>ფარვეზ სამუშიას ქ.-ლიის N1  საჯარო სკოლა</t>
  </si>
  <si>
    <t>პალური-ლიის N1 საჯარო სკოლა</t>
  </si>
  <si>
    <t>ზედა ლია-ლიის N1 საჯარო სკოლა</t>
  </si>
  <si>
    <t>მახარია- ლიის N1 საჯარო სკოლა</t>
  </si>
  <si>
    <t>წყოუში ლიის N 1 საჯარო სკოლა</t>
  </si>
  <si>
    <t>ლიის თემის #2 საჯარო სკოლა</t>
  </si>
  <si>
    <t>ტყაიის საზღვარი - ლიის თემის #2 საჯარო სკოლა</t>
  </si>
  <si>
    <t>ფარვეზ სამუშიას ქუჩა -ლიის თემის #2 საჯარო სკოლა</t>
  </si>
  <si>
    <t>მედანის თემის საჯარო სკოლა</t>
  </si>
  <si>
    <t>ლარას უბანი, სამიქაოს ჩიხი--მედანის თემის საჯარო სკოლა</t>
  </si>
  <si>
    <t xml:space="preserve"> 15:25</t>
  </si>
  <si>
    <t>ნესტორ მიქავას ქუჩა-- მედანის თემის საჯარო სკოლა</t>
  </si>
  <si>
    <t>ლეფიფიეს უბანი--მედანის თემის საჯარო სკოლა</t>
  </si>
  <si>
    <t>ლეარდიეს უბანი-მედანის თემის საჯარო სკოლა</t>
  </si>
  <si>
    <t>სსიპ ჟორჟი კვარაცხელიას სახელობის მიქავას თემის#1 საჯარო სკოლა</t>
  </si>
  <si>
    <t>სამიქაოს უბანი-მიქავას #1 საჯარო სკოლა</t>
  </si>
  <si>
    <t>ლეჟა,სამცაცხვისს უბანი-მიქავას #1 საჯარო სკოლა</t>
  </si>
  <si>
    <t>ლეჭანიეს უბანი -მიქავას #1 საჯარო სკოლა</t>
  </si>
  <si>
    <t>ლეღვინჯილეს უბანი-მიქავას #1 საჯარო სკოლა</t>
  </si>
  <si>
    <t>სსიპ  წალენჯიხის  მუნიციპალიტეტის მიქავას  თემის N2 საჯარო სკოლა</t>
  </si>
  <si>
    <t>ულურია-მიქავას თემის N2 საჯარო სკოლა</t>
  </si>
  <si>
    <t xml:space="preserve">
15:35</t>
  </si>
  <si>
    <t>ლეღვინჯილე-მიქავას თემის N2 საჯარო სკოლა</t>
  </si>
  <si>
    <t>ფეჩაიას უბანი-მიქავას თემის N2 საჯარო სკოლა</t>
  </si>
  <si>
    <t xml:space="preserve">მუჟავას თემის საჯარო სკოლა </t>
  </si>
  <si>
    <t>საქარდოს უბანი-მუჟავას თემის  საჯარო სკოლა</t>
  </si>
  <si>
    <t>შამუგიების უბანი-მუჟავას თემის  საჯარო სკოლა</t>
  </si>
  <si>
    <t>საფიფიოს უბანი-მუჟავას თემის  საჯარო სკოლა</t>
  </si>
  <si>
    <t>შეროზიების უბანი-მუჟავას თემის   საჯარო სკოლა</t>
  </si>
  <si>
    <t>ინჭირიშის უბანი-მუჟავას თემის  საჯარო სკოლა</t>
  </si>
  <si>
    <t>ნაშამგუ-მუჟავას  თემის საჯარო სკოლა</t>
  </si>
  <si>
    <t>ხუმათია-მუჟავას  თემის საჯარო სკოლა</t>
  </si>
  <si>
    <t>სსიპ-წალენჯიხის მუნიციპალიტეტის ნაკიფუს თემის N1 საჯარო სკოლა</t>
  </si>
  <si>
    <t>მეხუთე ბრიგადა-მესამე ბრიგადა-ლეჟას კორპუსი- მეოთხე ბრიგადა-მეხუთე ბრიგადა-ნაკიფუს N1 საჯარო სკოლა</t>
  </si>
  <si>
    <t>ქვედა ლეჟა-ლეწურწუმეს უბანი- ლეჟას კორპუსი</t>
  </si>
  <si>
    <t>მეხუთე ბრიგადა-ნაკიფუს N1 საჯარო სკოლა</t>
  </si>
  <si>
    <t>ლეცინდეს უბანი-ნაკიფუს N1 საჯარო სკოლა</t>
  </si>
  <si>
    <t>გრანელის ქუჩა- სალუკაოს უბანი-ნანჯარუს კორპუსი- სალიების უბანი-ნაკიფუს N1 საჯარო სკოლა</t>
  </si>
  <si>
    <t>სააბულაძოს უბანი-ნანჯარუს კორპუსი</t>
  </si>
  <si>
    <t>ულურიის უბანი-ნანჯარუს კორპუსი</t>
  </si>
  <si>
    <t>სამოლაშხიოს უბანი ნაკიფუს N1 საჯარო სკოლა</t>
  </si>
  <si>
    <t>სსიპ-წალენჯიხის მუნიციპალიტეტის ნაკიფუს თემის #2 საჯარო სკოლა</t>
  </si>
  <si>
    <t>ნაკიფუს უბნის #2 ქუჩა- სსიპ-წალენჯიხის მუნიციპალიტეტის ნაკიფუს თემის #2 საჯარო სკოლა</t>
  </si>
  <si>
    <t>საბელქანიოს უბანი- სსიპ-ნაკიფუს თემის #2 საჯარო სკოლა</t>
  </si>
  <si>
    <t xml:space="preserve">სსიპ გიორგი მებონიას სახელობის წალენჯიხის მუნიციპალიტეტის ობუჯის  თემის N1 საჯარო სკოლა </t>
  </si>
  <si>
    <t>ჯიხაშკარი-ობუჯის N1 საჯარო სკოლა</t>
  </si>
  <si>
    <t>ნარწულუს უბანი-საკონჯარიოს უბანი-სამესხიო-ობუჯის თემის N1 საჯარო სკოლა</t>
  </si>
  <si>
    <t>ჯაღირა,-სამებონიოს, საქებურიოს უბანი  უბანი-ობუჯის N1 საჯარო სკოლა</t>
  </si>
  <si>
    <t xml:space="preserve">სასონგულიოს უბანი-საშენგელიოს უბანი-ღალის უბანი-ობუჯის N1 საჯარო სკოლა </t>
  </si>
  <si>
    <t>ნარწულუს უბანი-საკონჯარიოს უბანი-სამესხიოს სკოლა</t>
  </si>
  <si>
    <t>საქებურიოს უბანი-ობუჯის N1 საჯარო სკოლა</t>
  </si>
  <si>
    <t>ეწერის უბანი-საკაციოს უბანი-სამესხიოს სკოლა</t>
  </si>
  <si>
    <t>გიორგი მებონიას ქუჩა-ობუჯის თემის N1 საჯარო სკოლა</t>
  </si>
  <si>
    <t>ეწერის დასახლება -ობუჯის N 1 საჯარო სკოლა</t>
  </si>
  <si>
    <t>წალენჯიხის მუნიციპალიტეტის ობუჯის თემის N2 საჯარო სკოლა</t>
  </si>
  <si>
    <t>საქებურიოს უბანი-ობუჯის თემის N2 საჯარო სკოლა</t>
  </si>
  <si>
    <t>ხარჩილავების უბანი- ობუჯის თემის N2 საჯარო სკოლა</t>
  </si>
  <si>
    <t>მოხილის უბანი - ობუჯის N 2 საჯარო სკოლა</t>
  </si>
  <si>
    <t>საჩინოს თემის N1  საჯარო სკოლა</t>
  </si>
  <si>
    <t>მაზანდარა, ქვედა საჩინო,ნაბირთუს უბანი -საჩინოს თემის N1 საჯარო სკოლა(ძირითადი)</t>
  </si>
  <si>
    <t>ქვედა საჩინო -საჩინოს თემის N1 საჯარო სკოლა(საბაზო)</t>
  </si>
  <si>
    <t>ბორბოლის უბანი-საჩინოს თემის N1 საჯარო სკოლა(ძირითადი)</t>
  </si>
  <si>
    <t>ლარას უბანი-ლეარდიე-საჩინოს თემის N1 საჯარო სკოლა(ძირითადი)</t>
  </si>
  <si>
    <t>ლეფიფიეს უბანი - კუხეში-ნოჟალა-საჩინოს თემის N-1 საჯარო სკოლა(ძირითადი)</t>
  </si>
  <si>
    <t>სსიპ  წალენჯიხის მუნიციპალიტეტის საჩინოს თემის N2 საჯარო სკოლა</t>
  </si>
  <si>
    <t>ლეხვიჩე-ლეჭიჭაღუე-ლეგვილე- სსიპ საჩინოს თემის N2 საჯარო  სკოლა</t>
  </si>
  <si>
    <t>ოტოფუეს უბნიდან- სსიპ საჩინოს თემის N2 საჯარო  სკოლა</t>
  </si>
  <si>
    <t>კუხეშის ცენტრიდან ლეფიფიეს გავლით-სსიპ საჩინოს თემის N2 საჯარო  სკოლა</t>
  </si>
  <si>
    <t>ლარა, ლეარდიე-სსიპ საჩინოს თემის N2 საჯარო  სკოლა</t>
  </si>
  <si>
    <t>სსიპ აკ.ვიქტორ გუჩუას სახელობის წალენჯიხის მუნიციპალიტეტის ფახულანის თემის N1 საჯარო სკოლა</t>
  </si>
  <si>
    <t>ქალაღალის უბანი -ფახულანის N1 საჯარო სკოლა</t>
  </si>
  <si>
    <t>საგერგედოს უბანი -ფახულანის N1 საჯარო სკოლა</t>
  </si>
  <si>
    <t>ენგურის ხიდის მიმდებარე  ტერიტორია-ფახულანის N1 საჯარო სკოლა</t>
  </si>
  <si>
    <t>ჭველეს უბანი-ფაბრიკის დასახლება -ფახულანის N1 საჯარო სკოლა</t>
  </si>
  <si>
    <t>ესქედის უბანი-ფახულანის N1 საჯარო სკოლა</t>
  </si>
  <si>
    <t>ზედა ჭველეს უბანი -ფახულანის თემის N1 საჯარო სკოლა</t>
  </si>
  <si>
    <t>აფხაზეთის ადმინისტრაციული საზღვარი- ფახულანის N1 საჯარო სკოლა</t>
  </si>
  <si>
    <t>ფახულანის თემის #2 საჯარო სკოლა</t>
  </si>
  <si>
    <t>ქალაღალი-ფახულანის #2 საჯარო სკოლა</t>
  </si>
  <si>
    <t>საბერიოს საზღვარი-ფახულანის #2 საჯარო სკოლა</t>
  </si>
  <si>
    <t>ძველი სკოლის ტერიტორია-ფახულანის #2 საჯარო სკოლა</t>
  </si>
  <si>
    <t>საგულუოს უბანი-ფახულანის #2 საჯარო სკოლა</t>
  </si>
  <si>
    <t>სატორუოს უბანი-ფახულანის #2 საჯარო სკოლა</t>
  </si>
  <si>
    <t>საშონიოს უბანი- ფახულანის N 2 საჯარო სკოლა</t>
  </si>
  <si>
    <t>სსიპ აკადემიკოს ეგნატე ფიფიას სახელობის წალენჯიხის მუნიციპალიტეტის ჩქვალერის თემის საჯარო სკოლა</t>
  </si>
  <si>
    <t>ლეშამუგე-ჩქვალერის თემის საჯარო სკოლა</t>
  </si>
  <si>
    <t>ლემატუე- ჩქვალერის თემის საჯარო სკოლა</t>
  </si>
  <si>
    <t>ლეფიფიე-ჩქვალერის თემის საჯარო სკოლა</t>
  </si>
  <si>
    <t>ლექუხილე-ჩქვალერის თემის საჯარო სკოლა</t>
  </si>
  <si>
    <t>ლეშეროზე- ჩქვალერის თემის საჯარო სკოლა</t>
  </si>
  <si>
    <t>ჯვარი ჩქვალერის თემის საჯარო სკოლა</t>
  </si>
  <si>
    <t>სსიპ წალენჯიხის მუნიციპალიტეტის ჭალის თემის N 1 საჯარო სკოლა</t>
  </si>
  <si>
    <t>ფახულანი - ჭალის თემის N 1 საჯარო სკოლა</t>
  </si>
  <si>
    <t>ფოცხო ეწერი- ჭალის თემის N 1 საჯარო სკოლა</t>
  </si>
  <si>
    <t>უბილავას ქუჩა(ოჭკეში) - ჭალის თემის N 1 საჯარო სკოლა</t>
  </si>
  <si>
    <t>ეწერფერდი  - ჭალის თემის N 1 საჯარო სკოლა</t>
  </si>
  <si>
    <t>მუჟავა  - ჭალის თემის N 1 საჯარო სკოლა</t>
  </si>
  <si>
    <t>აკობიების უბანი - ჭალის თემის N 1 საჯარო სკოლა</t>
  </si>
  <si>
    <t>საშონიოს უბანი - ეწერფერდის დაწყებითი სკოლა</t>
  </si>
  <si>
    <t>ენგურის სანაპიროს უბანი - ჭალის N 1 საჯარო სკოლა</t>
  </si>
  <si>
    <t>ჯვარზენის დასახლება - ჭალის ან 1 საჯარო სკოლა</t>
  </si>
  <si>
    <t>სსიპ წალენჯიხის მუნიციპალიტეტის ჭალის თემის N 2 საჯარო სკოლა</t>
  </si>
  <si>
    <t>ჭალის თემი პალეგონის უბანი - ჭალის თემის N2 საჯარო სკოლა</t>
  </si>
  <si>
    <t>ჯგალის თემის საჯარო სკოლა</t>
  </si>
  <si>
    <t>ლესალე - ჯგალის საჯარო სკოლა</t>
  </si>
  <si>
    <t>სამიქაო - ჯგალის საჯარო სკოლა</t>
  </si>
  <si>
    <t>ლეკაკულე- ჯგალის საჯარო სკოლა</t>
  </si>
  <si>
    <t>ლეჩანგელიე - ჯგალის საჯარო სკოლა</t>
  </si>
  <si>
    <t>ლეხარჩილე - ტახილი - ჯგალის საჯარო სკოლა</t>
  </si>
  <si>
    <t>ლეხარჩილე 2 - ჯგალის საჯარო სკოლა</t>
  </si>
  <si>
    <t>კანთი - ჯგალის საჯარო სკოლა</t>
  </si>
  <si>
    <t>ლეგაბედავეს უბანი- ჯგალის საჯარო სკოლა(კანთის კორპუსი)</t>
  </si>
  <si>
    <t>ლუდოვიკო ჭანტურიას სახელობის ჯვარის #1 საჯარო სკოლა</t>
  </si>
  <si>
    <t>ყაზბეგის ქუჩა-ჯვარის №1 საჯარო სკოლა</t>
  </si>
  <si>
    <t>პოლიგონი-ომუნე-ციმინტიას ქუჩა-ჯვარის №1 საჯარო სკოლა</t>
  </si>
  <si>
    <t>ნინოშვილის ქუჩა-ჯვარის №1 საჯარო სკოლა</t>
  </si>
  <si>
    <t>ოჭანედან-ჯვარის №1 საჯარო სკოლა</t>
  </si>
  <si>
    <t>ლეშამგე-ჯვარის №1 საჯარო სკოლა</t>
  </si>
  <si>
    <t>ნოჟალა-ლექანთარე-ჯვარის №1 საჯარო სკოლა</t>
  </si>
  <si>
    <t>ლებოხა-ქვედა ჯვარი-ჯვარის №1 საჯარო სკოლა</t>
  </si>
  <si>
    <t>გაფრინდაშვილის ქუჩა-ჯვარის №1 საჯარო სკოლა</t>
  </si>
  <si>
    <t>წერეთლის ქუჩა-ჯვარის №1 საჯარო სკოლა</t>
  </si>
  <si>
    <t>სსიპ თემურ ფიფიას სახელობის წალენჯიხის მუნიციპალიტეტის ქალაქ ჯვარის N2 საჯარო სკოლა</t>
  </si>
  <si>
    <t>ჭალე-ჯვარისN2საჯარო სკოლა</t>
  </si>
  <si>
    <t>ნაკა(დგებუაძის ქუჩა)-ჯვარის N2 საჯარო სკოლა</t>
  </si>
  <si>
    <t>ჯვარზენი (გაბუნიას ქუჩა სოხუმის ქუჩიდან) -ჯვარის N2 საჯარო სკოლა</t>
  </si>
  <si>
    <t>ლია-ჯვარის N2საჯარო სკოლა</t>
  </si>
  <si>
    <t>ოჭანეს დასახლება - ჯვარის N 2 საჯარო სკოლა</t>
  </si>
  <si>
    <t>სსიპ მელიტონ ქანთარიას სახელობის ჯვარის N 3 საჯარო სკოლა</t>
  </si>
  <si>
    <t>ნინოშვილის ქუჩა-ჯვარის №3  საჯარო სკოლა</t>
  </si>
  <si>
    <t>ჩქვალერი-ჯვარის  №3  საჯარო სკოლა</t>
  </si>
  <si>
    <t>ლებოხა – ქვედა ჯვარი –  ჯვარის №3  საჯარო სკოლა</t>
  </si>
  <si>
    <t>ოჭანე –  ჯვარის  №3 საჯარო სკოლა</t>
  </si>
  <si>
    <t>ლეგოგილე-ჯვარის   №3  საჯარო სკოლა</t>
  </si>
  <si>
    <t>გაფრინდაშვილის ქუჩა – ჯვარის №3  საჯარო სკოლა</t>
  </si>
  <si>
    <t>ნოჟალა-ჯვარის- №3  საჯარო სკოლა</t>
  </si>
  <si>
    <t>წერეთლის ქუჩა - ჯვარის- №3  საჯარო სკოლა</t>
  </si>
  <si>
    <t>პოლიგონი-ციმინტიას ქუჩა-ჯვარის №3 საჯარო სკოლა</t>
  </si>
  <si>
    <t>ლექანთარეს უბანი ახალშენის ქუჩა - ჯვარის N 3 საჯარო სკოლა</t>
  </si>
  <si>
    <t>სსიპ წალენჯიხის მუნიციპალიტეტის ქ.ჯვარის N4 საჯარო სკოლა</t>
  </si>
  <si>
    <t>ზემო საჩინოდან სოფელი - ჯვარის № 4 საჯარო სკოლა</t>
  </si>
  <si>
    <t>ეწერიდან-ჯვარის № 4 საჯარო სკოლა</t>
  </si>
  <si>
    <t>ქალაქი ჯვარი-ქვედა  ოჭანე -აღმაშენებლის ქუჩა- აფაქიძის ქუჩა -  ჯვარის №4 საჯარო სკოლა</t>
  </si>
  <si>
    <r>
      <t xml:space="preserve">ჯგალი, </t>
    </r>
    <r>
      <rPr>
        <sz val="9"/>
        <rFont val="DejaVu Sans"/>
      </rPr>
      <t>ლეხარჩილე</t>
    </r>
    <r>
      <rPr>
        <sz val="9"/>
        <rFont val="DejaVu Sans"/>
        <family val="2"/>
      </rPr>
      <t>, სამიქაო, ლეკაკულე- წალენჯიხის N4</t>
    </r>
  </si>
  <si>
    <r>
      <t>ზემო საჩინოდან,</t>
    </r>
    <r>
      <rPr>
        <sz val="9"/>
        <rFont val="DejaVu Sans"/>
      </rPr>
      <t xml:space="preserve"> წულაიების</t>
    </r>
    <r>
      <rPr>
        <sz val="9"/>
        <rFont val="DejaVu Sans"/>
        <family val="2"/>
      </rPr>
      <t xml:space="preserve"> უბანი -ჯვარის № 4 საჯარო სკოლა</t>
    </r>
  </si>
  <si>
    <t>12:30AM</t>
  </si>
  <si>
    <t>ლეძაძამე 1- ეწერის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</si>
</sst>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11"/>
      <name val="Calibri"/>
      <family val="2"/>
      <scheme val="minor"/>
    </font>
    <font>
      <sz val="9"/>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0" fontId="4" fillId="0" borderId="1" xfId="2" applyFont="1" applyBorder="1" applyAlignment="1">
      <alignment vertical="center" wrapText="1"/>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pplyProtection="1">
      <alignment vertical="center" wrapText="1"/>
      <protection locked="0"/>
    </xf>
    <xf numFmtId="1" fontId="8" fillId="3" borderId="1" xfId="0" applyNumberFormat="1" applyFont="1" applyFill="1" applyBorder="1" applyAlignment="1">
      <alignment horizontal="center" vertical="center"/>
    </xf>
    <xf numFmtId="2" fontId="8"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14" fillId="3" borderId="1" xfId="0" applyFont="1" applyFill="1" applyBorder="1" applyAlignment="1">
      <alignment horizontal="center" wrapText="1"/>
    </xf>
    <xf numFmtId="2" fontId="8" fillId="3" borderId="1" xfId="0" applyNumberFormat="1" applyFont="1" applyFill="1" applyBorder="1" applyAlignment="1">
      <alignment horizontal="center" vertical="center"/>
    </xf>
    <xf numFmtId="0" fontId="15" fillId="3" borderId="6" xfId="0" applyFont="1" applyFill="1" applyBorder="1" applyAlignment="1">
      <alignment horizontal="center" wrapText="1"/>
    </xf>
    <xf numFmtId="2" fontId="14" fillId="3" borderId="1" xfId="0" applyNumberFormat="1" applyFont="1" applyFill="1" applyBorder="1" applyAlignment="1">
      <alignment horizontal="center" wrapText="1"/>
    </xf>
    <xf numFmtId="0" fontId="15" fillId="3" borderId="1" xfId="0" applyFont="1" applyFill="1" applyBorder="1" applyAlignment="1">
      <alignment horizontal="center" wrapText="1"/>
    </xf>
    <xf numFmtId="0" fontId="13" fillId="3" borderId="7" xfId="0" applyFont="1" applyFill="1" applyBorder="1" applyAlignment="1">
      <alignment horizontal="center" vertical="center" wrapText="1"/>
    </xf>
    <xf numFmtId="0" fontId="4" fillId="3" borderId="7" xfId="0" applyFont="1" applyFill="1" applyBorder="1" applyAlignment="1">
      <alignment horizontal="center" vertical="center"/>
    </xf>
    <xf numFmtId="0" fontId="14" fillId="3" borderId="0" xfId="0" applyFont="1" applyFill="1" applyAlignment="1"/>
    <xf numFmtId="0" fontId="4" fillId="3" borderId="7" xfId="0" applyFont="1" applyFill="1" applyBorder="1" applyAlignment="1"/>
    <xf numFmtId="0" fontId="4" fillId="3" borderId="7" xfId="0" applyFont="1" applyFill="1" applyBorder="1" applyAlignment="1">
      <alignment horizontal="center" vertical="center" wrapText="1"/>
    </xf>
    <xf numFmtId="20" fontId="14" fillId="3" borderId="0" xfId="0" applyNumberFormat="1" applyFont="1" applyFill="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6" fillId="3" borderId="6" xfId="0" applyFont="1" applyFill="1" applyBorder="1" applyAlignment="1">
      <alignment horizontal="center" vertical="center"/>
    </xf>
    <xf numFmtId="0" fontId="16" fillId="3" borderId="8" xfId="0" applyFont="1" applyFill="1" applyBorder="1" applyAlignment="1">
      <alignment horizontal="center" vertical="center"/>
    </xf>
    <xf numFmtId="0" fontId="4" fillId="3"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8"/>
  <sheetViews>
    <sheetView tabSelected="1" zoomScale="90" zoomScaleNormal="90" workbookViewId="0">
      <pane ySplit="1" topLeftCell="A2" activePane="bottomLeft" state="frozen"/>
      <selection pane="bottomLeft" activeCell="G14" sqref="G1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0" t="s">
        <v>92</v>
      </c>
      <c r="C2" s="111" t="s">
        <v>93</v>
      </c>
      <c r="D2" s="112">
        <v>0.375</v>
      </c>
      <c r="E2" s="133" t="s">
        <v>94</v>
      </c>
      <c r="F2" s="113">
        <v>22</v>
      </c>
      <c r="G2" s="114">
        <v>9.5</v>
      </c>
      <c r="H2" s="100">
        <v>96</v>
      </c>
      <c r="I2" s="106"/>
      <c r="J2" s="1">
        <f>ROUNDUP(F2/20,0)</f>
        <v>2</v>
      </c>
      <c r="K2" s="8">
        <f>$P$3*J2*G2</f>
        <v>0</v>
      </c>
      <c r="L2" s="8">
        <f>$P$3*J2*G2*H2</f>
        <v>0</v>
      </c>
      <c r="M2" s="7"/>
      <c r="N2" s="6">
        <f>IFERROR(K2/M2,0)</f>
        <v>0</v>
      </c>
      <c r="P2" s="18" t="s">
        <v>5</v>
      </c>
      <c r="U2" s="13">
        <f>IFERROR(G2*J2,0)</f>
        <v>19</v>
      </c>
      <c r="V2" s="13">
        <f>IFERROR(U2*H2,0)</f>
        <v>1824</v>
      </c>
      <c r="W2" s="13">
        <f>IF(X2&gt;=X3, X2, X3)</f>
        <v>1924</v>
      </c>
      <c r="X2" s="13">
        <f>SUMIFS(F:F,C:C, C2)</f>
        <v>1924</v>
      </c>
    </row>
    <row r="3" spans="1:24" ht="16.5" customHeight="1">
      <c r="A3" s="1">
        <v>2</v>
      </c>
      <c r="B3" s="131"/>
      <c r="C3" s="111" t="s">
        <v>95</v>
      </c>
      <c r="D3" s="124">
        <v>0.60416666666666663</v>
      </c>
      <c r="E3" s="134"/>
      <c r="F3" s="109">
        <v>8</v>
      </c>
      <c r="G3" s="114">
        <v>9.5</v>
      </c>
      <c r="H3" s="100">
        <v>96</v>
      </c>
      <c r="I3" s="106"/>
      <c r="J3" s="1">
        <f t="shared" ref="J3:J66" si="0">ROUNDUP(F3/20,0)</f>
        <v>1</v>
      </c>
      <c r="K3" s="8">
        <f t="shared" ref="K3:K66" si="1">$P$3*J3*G3</f>
        <v>0</v>
      </c>
      <c r="L3" s="8">
        <f t="shared" ref="L3:L66" si="2">$P$3*J3*G3*H3</f>
        <v>0</v>
      </c>
      <c r="M3" s="7"/>
      <c r="N3" s="6">
        <f t="shared" ref="N3:N66" si="3">IFERROR(K3/M3,0)</f>
        <v>0</v>
      </c>
      <c r="P3" s="3">
        <v>0</v>
      </c>
      <c r="U3" s="13">
        <f t="shared" ref="U3:U66" si="4">IFERROR(G3*J3,0)</f>
        <v>9.5</v>
      </c>
      <c r="V3" s="13">
        <f t="shared" ref="V3:V66" si="5">IFERROR(U3*H3,0)</f>
        <v>912</v>
      </c>
      <c r="X3" s="13">
        <f>SUMIFS(F:F,C:C, C3)</f>
        <v>1876</v>
      </c>
    </row>
    <row r="4" spans="1:24" ht="16.5" customHeight="1">
      <c r="A4" s="1">
        <v>3</v>
      </c>
      <c r="B4" s="131"/>
      <c r="C4" s="111" t="s">
        <v>95</v>
      </c>
      <c r="D4" s="105">
        <v>0.60416666666666663</v>
      </c>
      <c r="E4" s="135"/>
      <c r="F4" s="109">
        <v>12</v>
      </c>
      <c r="G4" s="114">
        <v>9.5</v>
      </c>
      <c r="H4" s="100">
        <v>96</v>
      </c>
      <c r="I4" s="106"/>
      <c r="J4" s="1">
        <f t="shared" si="0"/>
        <v>1</v>
      </c>
      <c r="K4" s="8">
        <f t="shared" si="1"/>
        <v>0</v>
      </c>
      <c r="L4" s="8">
        <f t="shared" si="2"/>
        <v>0</v>
      </c>
      <c r="M4" s="7"/>
      <c r="N4" s="6">
        <f t="shared" si="3"/>
        <v>0</v>
      </c>
      <c r="P4" s="2" t="s">
        <v>6</v>
      </c>
      <c r="U4" s="13">
        <f t="shared" si="4"/>
        <v>9.5</v>
      </c>
      <c r="V4" s="13">
        <f t="shared" si="5"/>
        <v>912</v>
      </c>
    </row>
    <row r="5" spans="1:24" ht="16.5" customHeight="1">
      <c r="A5" s="1">
        <v>4</v>
      </c>
      <c r="B5" s="131"/>
      <c r="C5" s="111" t="s">
        <v>93</v>
      </c>
      <c r="D5" s="112">
        <v>0.375</v>
      </c>
      <c r="E5" s="133" t="s">
        <v>96</v>
      </c>
      <c r="F5" s="109">
        <v>12</v>
      </c>
      <c r="G5" s="115">
        <v>10</v>
      </c>
      <c r="H5" s="100">
        <v>96</v>
      </c>
      <c r="I5" s="106"/>
      <c r="J5" s="1">
        <f t="shared" si="0"/>
        <v>1</v>
      </c>
      <c r="K5" s="8">
        <f t="shared" si="1"/>
        <v>0</v>
      </c>
      <c r="L5" s="8">
        <f t="shared" si="2"/>
        <v>0</v>
      </c>
      <c r="M5" s="7"/>
      <c r="N5" s="6">
        <f t="shared" si="3"/>
        <v>0</v>
      </c>
      <c r="P5" s="19">
        <f>SUM(L:L)</f>
        <v>0</v>
      </c>
      <c r="U5" s="13">
        <f t="shared" si="4"/>
        <v>10</v>
      </c>
      <c r="V5" s="13">
        <f t="shared" si="5"/>
        <v>960</v>
      </c>
    </row>
    <row r="6" spans="1:24" ht="16.5" customHeight="1">
      <c r="A6" s="1">
        <v>5</v>
      </c>
      <c r="B6" s="131"/>
      <c r="C6" s="111" t="s">
        <v>95</v>
      </c>
      <c r="D6" s="112">
        <v>0.52083333333333337</v>
      </c>
      <c r="E6" s="134"/>
      <c r="F6" s="109">
        <v>5</v>
      </c>
      <c r="G6" s="115">
        <v>10</v>
      </c>
      <c r="H6" s="100">
        <v>96</v>
      </c>
      <c r="I6" s="106"/>
      <c r="J6" s="1">
        <f t="shared" si="0"/>
        <v>1</v>
      </c>
      <c r="K6" s="8">
        <f t="shared" si="1"/>
        <v>0</v>
      </c>
      <c r="L6" s="8">
        <f t="shared" si="2"/>
        <v>0</v>
      </c>
      <c r="M6" s="7"/>
      <c r="N6" s="6">
        <f t="shared" si="3"/>
        <v>0</v>
      </c>
      <c r="P6" s="2" t="s">
        <v>26</v>
      </c>
      <c r="U6" s="13">
        <f t="shared" si="4"/>
        <v>10</v>
      </c>
      <c r="V6" s="13">
        <f t="shared" si="5"/>
        <v>960</v>
      </c>
    </row>
    <row r="7" spans="1:24" ht="16.5" customHeight="1">
      <c r="A7" s="1">
        <v>6</v>
      </c>
      <c r="B7" s="131"/>
      <c r="C7" s="111" t="s">
        <v>95</v>
      </c>
      <c r="D7" s="105">
        <v>0.60416666666666663</v>
      </c>
      <c r="E7" s="135"/>
      <c r="F7" s="109">
        <v>7</v>
      </c>
      <c r="G7" s="115">
        <v>10</v>
      </c>
      <c r="H7" s="100">
        <v>96</v>
      </c>
      <c r="I7" s="106"/>
      <c r="J7" s="1">
        <f t="shared" si="0"/>
        <v>1</v>
      </c>
      <c r="K7" s="8">
        <f t="shared" si="1"/>
        <v>0</v>
      </c>
      <c r="L7" s="8">
        <f t="shared" si="2"/>
        <v>0</v>
      </c>
      <c r="M7" s="7"/>
      <c r="N7" s="6">
        <f t="shared" si="3"/>
        <v>0</v>
      </c>
      <c r="P7" s="20">
        <f>W2</f>
        <v>1924</v>
      </c>
      <c r="U7" s="13">
        <f t="shared" si="4"/>
        <v>10</v>
      </c>
      <c r="V7" s="13">
        <f t="shared" si="5"/>
        <v>960</v>
      </c>
    </row>
    <row r="8" spans="1:24" ht="16.5" customHeight="1">
      <c r="A8" s="1">
        <v>7</v>
      </c>
      <c r="B8" s="131"/>
      <c r="C8" s="111" t="s">
        <v>93</v>
      </c>
      <c r="D8" s="105">
        <v>0.375</v>
      </c>
      <c r="E8" s="130" t="s">
        <v>97</v>
      </c>
      <c r="F8" s="109">
        <v>15</v>
      </c>
      <c r="G8" s="115">
        <v>5</v>
      </c>
      <c r="H8" s="100">
        <v>96</v>
      </c>
      <c r="I8" s="106"/>
      <c r="J8" s="1">
        <f t="shared" si="0"/>
        <v>1</v>
      </c>
      <c r="K8" s="8">
        <f t="shared" si="1"/>
        <v>0</v>
      </c>
      <c r="L8" s="8">
        <f t="shared" si="2"/>
        <v>0</v>
      </c>
      <c r="M8" s="7"/>
      <c r="N8" s="6">
        <f t="shared" si="3"/>
        <v>0</v>
      </c>
      <c r="P8" s="2" t="s">
        <v>27</v>
      </c>
      <c r="U8" s="13">
        <f t="shared" si="4"/>
        <v>5</v>
      </c>
      <c r="V8" s="13">
        <f t="shared" si="5"/>
        <v>480</v>
      </c>
    </row>
    <row r="9" spans="1:24" ht="16.5" customHeight="1">
      <c r="A9" s="1">
        <v>8</v>
      </c>
      <c r="B9" s="131"/>
      <c r="C9" s="111" t="s">
        <v>95</v>
      </c>
      <c r="D9" s="112" t="s">
        <v>305</v>
      </c>
      <c r="E9" s="131"/>
      <c r="F9" s="109">
        <v>7</v>
      </c>
      <c r="G9" s="115">
        <v>5</v>
      </c>
      <c r="H9" s="100">
        <v>96</v>
      </c>
      <c r="I9" s="106"/>
      <c r="J9" s="1">
        <f t="shared" si="0"/>
        <v>1</v>
      </c>
      <c r="K9" s="8">
        <f t="shared" si="1"/>
        <v>0</v>
      </c>
      <c r="L9" s="8">
        <f t="shared" si="2"/>
        <v>0</v>
      </c>
      <c r="M9" s="7"/>
      <c r="N9" s="6">
        <f t="shared" si="3"/>
        <v>0</v>
      </c>
      <c r="P9" s="19">
        <f>SUM(U:U)</f>
        <v>2585.9133487368508</v>
      </c>
      <c r="U9" s="13">
        <f t="shared" si="4"/>
        <v>5</v>
      </c>
      <c r="V9" s="13">
        <f t="shared" si="5"/>
        <v>480</v>
      </c>
    </row>
    <row r="10" spans="1:24" ht="16.5" customHeight="1">
      <c r="A10" s="1">
        <v>9</v>
      </c>
      <c r="B10" s="131"/>
      <c r="C10" s="111" t="s">
        <v>95</v>
      </c>
      <c r="D10" s="105">
        <v>0.60416666666666663</v>
      </c>
      <c r="E10" s="132"/>
      <c r="F10" s="109">
        <v>5</v>
      </c>
      <c r="G10" s="115">
        <v>5</v>
      </c>
      <c r="H10" s="100">
        <v>96</v>
      </c>
      <c r="I10" s="106"/>
      <c r="J10" s="1">
        <f t="shared" si="0"/>
        <v>1</v>
      </c>
      <c r="K10" s="8">
        <f t="shared" si="1"/>
        <v>0</v>
      </c>
      <c r="L10" s="8">
        <f t="shared" si="2"/>
        <v>0</v>
      </c>
      <c r="M10" s="7"/>
      <c r="N10" s="6">
        <f t="shared" si="3"/>
        <v>0</v>
      </c>
      <c r="P10" s="2" t="s">
        <v>28</v>
      </c>
      <c r="U10" s="13">
        <f t="shared" si="4"/>
        <v>5</v>
      </c>
      <c r="V10" s="13">
        <f t="shared" si="5"/>
        <v>480</v>
      </c>
    </row>
    <row r="11" spans="1:24" ht="16.5" customHeight="1" thickBot="1">
      <c r="A11" s="1">
        <v>10</v>
      </c>
      <c r="B11" s="131"/>
      <c r="C11" s="111" t="s">
        <v>93</v>
      </c>
      <c r="D11" s="112">
        <v>0.375</v>
      </c>
      <c r="E11" s="133" t="s">
        <v>98</v>
      </c>
      <c r="F11" s="109">
        <v>6</v>
      </c>
      <c r="G11" s="110">
        <v>5</v>
      </c>
      <c r="H11" s="100">
        <v>96</v>
      </c>
      <c r="I11" s="106"/>
      <c r="J11" s="1">
        <f t="shared" si="0"/>
        <v>1</v>
      </c>
      <c r="K11" s="8">
        <f t="shared" si="1"/>
        <v>0</v>
      </c>
      <c r="L11" s="8">
        <f t="shared" si="2"/>
        <v>0</v>
      </c>
      <c r="M11" s="7"/>
      <c r="N11" s="6">
        <f t="shared" si="3"/>
        <v>0</v>
      </c>
      <c r="P11" s="21">
        <f>SUM(V:V)</f>
        <v>248247.68147873768</v>
      </c>
      <c r="U11" s="13">
        <f t="shared" si="4"/>
        <v>5</v>
      </c>
      <c r="V11" s="13">
        <f t="shared" si="5"/>
        <v>480</v>
      </c>
    </row>
    <row r="12" spans="1:24" ht="16.5" customHeight="1">
      <c r="A12" s="1">
        <v>11</v>
      </c>
      <c r="B12" s="131"/>
      <c r="C12" s="111" t="s">
        <v>95</v>
      </c>
      <c r="D12" s="105">
        <v>0.60416666666666663</v>
      </c>
      <c r="E12" s="135"/>
      <c r="F12" s="109">
        <v>6</v>
      </c>
      <c r="G12" s="110">
        <v>5</v>
      </c>
      <c r="H12" s="100">
        <v>96</v>
      </c>
      <c r="I12" s="106"/>
      <c r="J12" s="1">
        <f t="shared" si="0"/>
        <v>1</v>
      </c>
      <c r="K12" s="8">
        <f t="shared" si="1"/>
        <v>0</v>
      </c>
      <c r="L12" s="8">
        <f t="shared" si="2"/>
        <v>0</v>
      </c>
      <c r="M12" s="7"/>
      <c r="N12" s="6">
        <f t="shared" si="3"/>
        <v>0</v>
      </c>
      <c r="P12" s="22"/>
      <c r="U12" s="13">
        <f t="shared" si="4"/>
        <v>5</v>
      </c>
      <c r="V12" s="13">
        <f t="shared" si="5"/>
        <v>480</v>
      </c>
    </row>
    <row r="13" spans="1:24" ht="16.5" customHeight="1">
      <c r="A13" s="1">
        <v>12</v>
      </c>
      <c r="B13" s="131"/>
      <c r="C13" s="111" t="s">
        <v>93</v>
      </c>
      <c r="D13" s="112">
        <v>0.375</v>
      </c>
      <c r="E13" s="133" t="s">
        <v>99</v>
      </c>
      <c r="F13" s="109">
        <v>8</v>
      </c>
      <c r="G13" s="110">
        <v>3</v>
      </c>
      <c r="H13" s="100">
        <v>96</v>
      </c>
      <c r="I13" s="106"/>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31"/>
      <c r="C14" s="111" t="s">
        <v>95</v>
      </c>
      <c r="D14" s="105">
        <v>0.60416666666666663</v>
      </c>
      <c r="E14" s="135"/>
      <c r="F14" s="109">
        <v>8</v>
      </c>
      <c r="G14" s="110">
        <v>3</v>
      </c>
      <c r="H14" s="100">
        <v>96</v>
      </c>
      <c r="I14" s="106"/>
      <c r="J14" s="1">
        <f t="shared" si="0"/>
        <v>1</v>
      </c>
      <c r="K14" s="8">
        <f t="shared" si="1"/>
        <v>0</v>
      </c>
      <c r="L14" s="8">
        <f t="shared" si="2"/>
        <v>0</v>
      </c>
      <c r="M14" s="7"/>
      <c r="N14" s="6">
        <f t="shared" si="3"/>
        <v>0</v>
      </c>
      <c r="P14" s="128" t="s">
        <v>18</v>
      </c>
      <c r="U14" s="13">
        <f t="shared" si="4"/>
        <v>3</v>
      </c>
      <c r="V14" s="13">
        <f t="shared" si="5"/>
        <v>288</v>
      </c>
    </row>
    <row r="15" spans="1:24" ht="16.5" customHeight="1">
      <c r="A15" s="1">
        <v>14</v>
      </c>
      <c r="B15" s="131"/>
      <c r="C15" s="111" t="s">
        <v>93</v>
      </c>
      <c r="D15" s="112">
        <v>0.375</v>
      </c>
      <c r="E15" s="133" t="s">
        <v>100</v>
      </c>
      <c r="F15" s="109">
        <v>12</v>
      </c>
      <c r="G15" s="115">
        <v>5</v>
      </c>
      <c r="H15" s="100">
        <v>96</v>
      </c>
      <c r="I15" s="106"/>
      <c r="J15" s="1">
        <f t="shared" si="0"/>
        <v>1</v>
      </c>
      <c r="K15" s="8">
        <f t="shared" si="1"/>
        <v>0</v>
      </c>
      <c r="L15" s="8">
        <f t="shared" si="2"/>
        <v>0</v>
      </c>
      <c r="M15" s="7"/>
      <c r="N15" s="6">
        <f t="shared" si="3"/>
        <v>0</v>
      </c>
      <c r="P15" s="128"/>
      <c r="U15" s="13">
        <f t="shared" si="4"/>
        <v>5</v>
      </c>
      <c r="V15" s="13">
        <f t="shared" si="5"/>
        <v>480</v>
      </c>
    </row>
    <row r="16" spans="1:24" ht="16.5" customHeight="1">
      <c r="A16" s="1">
        <v>15</v>
      </c>
      <c r="B16" s="131"/>
      <c r="C16" s="111" t="s">
        <v>95</v>
      </c>
      <c r="D16" s="112">
        <v>0.52083333333333337</v>
      </c>
      <c r="E16" s="134"/>
      <c r="F16" s="109">
        <v>5</v>
      </c>
      <c r="G16" s="115">
        <v>5</v>
      </c>
      <c r="H16" s="100">
        <v>96</v>
      </c>
      <c r="I16" s="106"/>
      <c r="J16" s="1">
        <f t="shared" si="0"/>
        <v>1</v>
      </c>
      <c r="K16" s="8">
        <f t="shared" si="1"/>
        <v>0</v>
      </c>
      <c r="L16" s="8">
        <f t="shared" si="2"/>
        <v>0</v>
      </c>
      <c r="M16" s="7"/>
      <c r="N16" s="6">
        <f t="shared" si="3"/>
        <v>0</v>
      </c>
      <c r="P16" s="128"/>
      <c r="U16" s="13">
        <f t="shared" si="4"/>
        <v>5</v>
      </c>
      <c r="V16" s="13">
        <f t="shared" si="5"/>
        <v>480</v>
      </c>
    </row>
    <row r="17" spans="1:22" ht="16.5" customHeight="1">
      <c r="A17" s="1">
        <v>16</v>
      </c>
      <c r="B17" s="131"/>
      <c r="C17" s="111" t="s">
        <v>95</v>
      </c>
      <c r="D17" s="105">
        <v>0.60416666666666663</v>
      </c>
      <c r="E17" s="135"/>
      <c r="F17" s="109">
        <v>5</v>
      </c>
      <c r="G17" s="115">
        <v>5</v>
      </c>
      <c r="H17" s="100">
        <v>96</v>
      </c>
      <c r="I17" s="106"/>
      <c r="J17" s="1">
        <f t="shared" si="0"/>
        <v>1</v>
      </c>
      <c r="K17" s="8">
        <f t="shared" si="1"/>
        <v>0</v>
      </c>
      <c r="L17" s="8">
        <f t="shared" si="2"/>
        <v>0</v>
      </c>
      <c r="M17" s="7"/>
      <c r="N17" s="6">
        <f t="shared" si="3"/>
        <v>0</v>
      </c>
      <c r="P17" s="24"/>
      <c r="U17" s="13">
        <f t="shared" si="4"/>
        <v>5</v>
      </c>
      <c r="V17" s="13">
        <f t="shared" si="5"/>
        <v>480</v>
      </c>
    </row>
    <row r="18" spans="1:22" ht="16.5" customHeight="1">
      <c r="A18" s="1">
        <v>17</v>
      </c>
      <c r="B18" s="131"/>
      <c r="C18" s="111" t="s">
        <v>93</v>
      </c>
      <c r="D18" s="112">
        <v>0.375</v>
      </c>
      <c r="E18" s="133" t="s">
        <v>101</v>
      </c>
      <c r="F18" s="109">
        <v>3</v>
      </c>
      <c r="G18" s="115">
        <v>4</v>
      </c>
      <c r="H18" s="100">
        <v>96</v>
      </c>
      <c r="I18" s="106"/>
      <c r="J18" s="1">
        <f t="shared" si="0"/>
        <v>1</v>
      </c>
      <c r="K18" s="8">
        <f t="shared" si="1"/>
        <v>0</v>
      </c>
      <c r="L18" s="8">
        <f t="shared" si="2"/>
        <v>0</v>
      </c>
      <c r="M18" s="7"/>
      <c r="N18" s="6">
        <f t="shared" si="3"/>
        <v>0</v>
      </c>
      <c r="P18" s="5" t="s">
        <v>14</v>
      </c>
      <c r="U18" s="13">
        <f t="shared" si="4"/>
        <v>4</v>
      </c>
      <c r="V18" s="13">
        <f t="shared" si="5"/>
        <v>384</v>
      </c>
    </row>
    <row r="19" spans="1:22" ht="16.5" customHeight="1">
      <c r="A19" s="1">
        <v>18</v>
      </c>
      <c r="B19" s="131"/>
      <c r="C19" s="111" t="s">
        <v>95</v>
      </c>
      <c r="D19" s="105">
        <v>0.60416666666666663</v>
      </c>
      <c r="E19" s="135"/>
      <c r="F19" s="109">
        <v>3</v>
      </c>
      <c r="G19" s="115">
        <v>4</v>
      </c>
      <c r="H19" s="100">
        <v>96</v>
      </c>
      <c r="I19" s="106"/>
      <c r="J19" s="1">
        <f t="shared" si="0"/>
        <v>1</v>
      </c>
      <c r="K19" s="8">
        <f t="shared" si="1"/>
        <v>0</v>
      </c>
      <c r="L19" s="8">
        <f t="shared" si="2"/>
        <v>0</v>
      </c>
      <c r="M19" s="7"/>
      <c r="N19" s="6">
        <f t="shared" si="3"/>
        <v>0</v>
      </c>
      <c r="P19" s="129" t="s">
        <v>19</v>
      </c>
      <c r="U19" s="13">
        <f t="shared" si="4"/>
        <v>4</v>
      </c>
      <c r="V19" s="13">
        <f t="shared" si="5"/>
        <v>384</v>
      </c>
    </row>
    <row r="20" spans="1:22" ht="16.5" customHeight="1">
      <c r="A20" s="1">
        <v>19</v>
      </c>
      <c r="B20" s="131"/>
      <c r="C20" s="111" t="s">
        <v>93</v>
      </c>
      <c r="D20" s="112">
        <v>0.375</v>
      </c>
      <c r="E20" s="133" t="s">
        <v>102</v>
      </c>
      <c r="F20" s="109">
        <v>10</v>
      </c>
      <c r="G20" s="110">
        <v>2.5</v>
      </c>
      <c r="H20" s="100">
        <v>96</v>
      </c>
      <c r="I20" s="106"/>
      <c r="J20" s="1">
        <f t="shared" si="0"/>
        <v>1</v>
      </c>
      <c r="K20" s="8">
        <f t="shared" si="1"/>
        <v>0</v>
      </c>
      <c r="L20" s="8">
        <f t="shared" si="2"/>
        <v>0</v>
      </c>
      <c r="M20" s="7"/>
      <c r="N20" s="6">
        <f t="shared" si="3"/>
        <v>0</v>
      </c>
      <c r="P20" s="129"/>
      <c r="U20" s="13">
        <f t="shared" si="4"/>
        <v>2.5</v>
      </c>
      <c r="V20" s="13">
        <f t="shared" si="5"/>
        <v>240</v>
      </c>
    </row>
    <row r="21" spans="1:22" ht="16.5" customHeight="1">
      <c r="A21" s="1">
        <v>20</v>
      </c>
      <c r="B21" s="131"/>
      <c r="C21" s="111" t="s">
        <v>95</v>
      </c>
      <c r="D21" s="105">
        <v>0.60416666666666663</v>
      </c>
      <c r="E21" s="135"/>
      <c r="F21" s="109">
        <v>10</v>
      </c>
      <c r="G21" s="110">
        <v>2.5</v>
      </c>
      <c r="H21" s="100">
        <v>96</v>
      </c>
      <c r="I21" s="106"/>
      <c r="J21" s="1">
        <f t="shared" si="0"/>
        <v>1</v>
      </c>
      <c r="K21" s="8">
        <f t="shared" si="1"/>
        <v>0</v>
      </c>
      <c r="L21" s="8">
        <f t="shared" si="2"/>
        <v>0</v>
      </c>
      <c r="M21" s="7"/>
      <c r="N21" s="6">
        <f t="shared" si="3"/>
        <v>0</v>
      </c>
      <c r="P21" s="129"/>
      <c r="U21" s="13">
        <f t="shared" si="4"/>
        <v>2.5</v>
      </c>
      <c r="V21" s="13">
        <f t="shared" si="5"/>
        <v>240</v>
      </c>
    </row>
    <row r="22" spans="1:22" ht="16.5" customHeight="1">
      <c r="A22" s="1">
        <v>21</v>
      </c>
      <c r="B22" s="131"/>
      <c r="C22" s="111" t="s">
        <v>93</v>
      </c>
      <c r="D22" s="112">
        <v>0.375</v>
      </c>
      <c r="E22" s="133" t="s">
        <v>103</v>
      </c>
      <c r="F22" s="109">
        <v>6</v>
      </c>
      <c r="G22" s="110">
        <v>9</v>
      </c>
      <c r="H22" s="100">
        <v>96</v>
      </c>
      <c r="I22" s="106"/>
      <c r="J22" s="1">
        <f t="shared" si="0"/>
        <v>1</v>
      </c>
      <c r="K22" s="8">
        <f t="shared" si="1"/>
        <v>0</v>
      </c>
      <c r="L22" s="8">
        <f t="shared" si="2"/>
        <v>0</v>
      </c>
      <c r="M22" s="7"/>
      <c r="N22" s="6">
        <f t="shared" si="3"/>
        <v>0</v>
      </c>
      <c r="P22" s="129"/>
      <c r="U22" s="13">
        <f t="shared" si="4"/>
        <v>9</v>
      </c>
      <c r="V22" s="13">
        <f t="shared" si="5"/>
        <v>864</v>
      </c>
    </row>
    <row r="23" spans="1:22" ht="16.5" customHeight="1">
      <c r="A23" s="1">
        <v>22</v>
      </c>
      <c r="B23" s="131"/>
      <c r="C23" s="111" t="s">
        <v>95</v>
      </c>
      <c r="D23" s="105">
        <v>0.60416666666666663</v>
      </c>
      <c r="E23" s="135"/>
      <c r="F23" s="109">
        <v>6</v>
      </c>
      <c r="G23" s="110">
        <v>9</v>
      </c>
      <c r="H23" s="100">
        <v>96</v>
      </c>
      <c r="I23" s="106"/>
      <c r="J23" s="1">
        <f t="shared" si="0"/>
        <v>1</v>
      </c>
      <c r="K23" s="8">
        <f t="shared" si="1"/>
        <v>0</v>
      </c>
      <c r="L23" s="8">
        <f t="shared" si="2"/>
        <v>0</v>
      </c>
      <c r="M23" s="7"/>
      <c r="N23" s="6">
        <f t="shared" si="3"/>
        <v>0</v>
      </c>
      <c r="P23" s="129"/>
      <c r="U23" s="13">
        <f t="shared" si="4"/>
        <v>9</v>
      </c>
      <c r="V23" s="13">
        <f t="shared" si="5"/>
        <v>864</v>
      </c>
    </row>
    <row r="24" spans="1:22" ht="16.5" customHeight="1">
      <c r="A24" s="1">
        <v>23</v>
      </c>
      <c r="B24" s="131"/>
      <c r="C24" s="111" t="s">
        <v>93</v>
      </c>
      <c r="D24" s="112">
        <v>0.375</v>
      </c>
      <c r="E24" s="130" t="s">
        <v>104</v>
      </c>
      <c r="F24" s="109">
        <v>15</v>
      </c>
      <c r="G24" s="110">
        <v>2</v>
      </c>
      <c r="H24" s="100">
        <v>96</v>
      </c>
      <c r="I24" s="106"/>
      <c r="J24" s="1">
        <f t="shared" si="0"/>
        <v>1</v>
      </c>
      <c r="K24" s="8">
        <f t="shared" si="1"/>
        <v>0</v>
      </c>
      <c r="L24" s="8">
        <f t="shared" si="2"/>
        <v>0</v>
      </c>
      <c r="M24" s="7"/>
      <c r="N24" s="6">
        <f t="shared" si="3"/>
        <v>0</v>
      </c>
      <c r="P24" s="129"/>
      <c r="U24" s="13">
        <f t="shared" si="4"/>
        <v>2</v>
      </c>
      <c r="V24" s="13">
        <f t="shared" si="5"/>
        <v>192</v>
      </c>
    </row>
    <row r="25" spans="1:22" ht="16.5" customHeight="1">
      <c r="A25" s="1">
        <v>24</v>
      </c>
      <c r="B25" s="131"/>
      <c r="C25" s="111" t="s">
        <v>95</v>
      </c>
      <c r="D25" s="105">
        <v>0.60416666666666663</v>
      </c>
      <c r="E25" s="131"/>
      <c r="F25" s="109">
        <v>5</v>
      </c>
      <c r="G25" s="115">
        <v>2</v>
      </c>
      <c r="H25" s="100">
        <v>96</v>
      </c>
      <c r="I25" s="106"/>
      <c r="J25" s="1">
        <f t="shared" si="0"/>
        <v>1</v>
      </c>
      <c r="K25" s="8">
        <f t="shared" si="1"/>
        <v>0</v>
      </c>
      <c r="L25" s="8">
        <f t="shared" si="2"/>
        <v>0</v>
      </c>
      <c r="M25" s="7"/>
      <c r="N25" s="6">
        <f t="shared" si="3"/>
        <v>0</v>
      </c>
      <c r="P25" s="129"/>
      <c r="U25" s="13">
        <f t="shared" si="4"/>
        <v>2</v>
      </c>
      <c r="V25" s="13">
        <f t="shared" si="5"/>
        <v>192</v>
      </c>
    </row>
    <row r="26" spans="1:22" ht="16.5" customHeight="1">
      <c r="A26" s="1">
        <v>25</v>
      </c>
      <c r="B26" s="131"/>
      <c r="C26" s="111" t="s">
        <v>93</v>
      </c>
      <c r="D26" s="105">
        <v>0.52083333333333337</v>
      </c>
      <c r="E26" s="132"/>
      <c r="F26" s="109">
        <v>10</v>
      </c>
      <c r="G26" s="115">
        <v>2</v>
      </c>
      <c r="H26" s="100">
        <v>96</v>
      </c>
      <c r="I26" s="106"/>
      <c r="J26" s="1">
        <f t="shared" si="0"/>
        <v>1</v>
      </c>
      <c r="K26" s="8">
        <f t="shared" si="1"/>
        <v>0</v>
      </c>
      <c r="L26" s="8">
        <f t="shared" si="2"/>
        <v>0</v>
      </c>
      <c r="M26" s="7"/>
      <c r="N26" s="6">
        <f t="shared" si="3"/>
        <v>0</v>
      </c>
      <c r="P26" s="129"/>
      <c r="U26" s="13">
        <f t="shared" si="4"/>
        <v>2</v>
      </c>
      <c r="V26" s="13">
        <f t="shared" si="5"/>
        <v>192</v>
      </c>
    </row>
    <row r="27" spans="1:22" ht="16.5" customHeight="1">
      <c r="A27" s="1">
        <v>26</v>
      </c>
      <c r="B27" s="131"/>
      <c r="C27" s="116" t="s">
        <v>93</v>
      </c>
      <c r="D27" s="112">
        <v>0.375</v>
      </c>
      <c r="E27" s="136" t="s">
        <v>105</v>
      </c>
      <c r="F27" s="114">
        <v>5</v>
      </c>
      <c r="G27" s="117">
        <v>6</v>
      </c>
      <c r="H27" s="100">
        <v>96</v>
      </c>
      <c r="I27" s="106"/>
      <c r="J27" s="1">
        <f t="shared" si="0"/>
        <v>1</v>
      </c>
      <c r="K27" s="8">
        <f t="shared" si="1"/>
        <v>0</v>
      </c>
      <c r="L27" s="8">
        <f t="shared" si="2"/>
        <v>0</v>
      </c>
      <c r="M27" s="7"/>
      <c r="N27" s="6">
        <f t="shared" si="3"/>
        <v>0</v>
      </c>
      <c r="P27" s="4"/>
      <c r="U27" s="13">
        <f t="shared" si="4"/>
        <v>6</v>
      </c>
      <c r="V27" s="13">
        <f t="shared" si="5"/>
        <v>576</v>
      </c>
    </row>
    <row r="28" spans="1:22" ht="16.5" customHeight="1">
      <c r="A28" s="1">
        <v>27</v>
      </c>
      <c r="B28" s="131"/>
      <c r="C28" s="118" t="s">
        <v>95</v>
      </c>
      <c r="D28" s="105">
        <v>0.60416666666666663</v>
      </c>
      <c r="E28" s="137"/>
      <c r="F28" s="114">
        <v>5</v>
      </c>
      <c r="G28" s="117">
        <v>6</v>
      </c>
      <c r="H28" s="100">
        <v>96</v>
      </c>
      <c r="I28" s="99"/>
      <c r="J28" s="1">
        <f t="shared" si="0"/>
        <v>1</v>
      </c>
      <c r="K28" s="8">
        <f t="shared" si="1"/>
        <v>0</v>
      </c>
      <c r="L28" s="8">
        <f t="shared" si="2"/>
        <v>0</v>
      </c>
      <c r="M28" s="7"/>
      <c r="N28" s="6">
        <f t="shared" si="3"/>
        <v>0</v>
      </c>
      <c r="P28" s="23" t="s">
        <v>5</v>
      </c>
      <c r="U28" s="13">
        <f t="shared" si="4"/>
        <v>6</v>
      </c>
      <c r="V28" s="13">
        <f t="shared" si="5"/>
        <v>576</v>
      </c>
    </row>
    <row r="29" spans="1:22" ht="16.5" customHeight="1">
      <c r="A29" s="1">
        <v>28</v>
      </c>
      <c r="B29" s="131"/>
      <c r="C29" s="118" t="s">
        <v>93</v>
      </c>
      <c r="D29" s="112">
        <v>0.375</v>
      </c>
      <c r="E29" s="138" t="s">
        <v>106</v>
      </c>
      <c r="F29" s="114">
        <v>10</v>
      </c>
      <c r="G29" s="117">
        <v>6</v>
      </c>
      <c r="H29" s="100">
        <v>96</v>
      </c>
      <c r="I29" s="99"/>
      <c r="J29" s="1">
        <f t="shared" si="0"/>
        <v>1</v>
      </c>
      <c r="K29" s="8">
        <f t="shared" si="1"/>
        <v>0</v>
      </c>
      <c r="L29" s="8">
        <f t="shared" si="2"/>
        <v>0</v>
      </c>
      <c r="M29" s="7"/>
      <c r="N29" s="6">
        <f t="shared" si="3"/>
        <v>0</v>
      </c>
      <c r="P29" s="125" t="s">
        <v>20</v>
      </c>
      <c r="U29" s="13">
        <f t="shared" si="4"/>
        <v>6</v>
      </c>
      <c r="V29" s="13">
        <f t="shared" si="5"/>
        <v>576</v>
      </c>
    </row>
    <row r="30" spans="1:22" ht="16.5" customHeight="1">
      <c r="A30" s="1">
        <v>29</v>
      </c>
      <c r="B30" s="131"/>
      <c r="C30" s="118" t="s">
        <v>95</v>
      </c>
      <c r="D30" s="112"/>
      <c r="E30" s="139"/>
      <c r="F30" s="114">
        <v>2</v>
      </c>
      <c r="G30" s="117">
        <v>6</v>
      </c>
      <c r="H30" s="100">
        <v>96</v>
      </c>
      <c r="I30" s="106"/>
      <c r="J30" s="1">
        <f t="shared" si="0"/>
        <v>1</v>
      </c>
      <c r="K30" s="8">
        <f t="shared" si="1"/>
        <v>0</v>
      </c>
      <c r="L30" s="8">
        <f t="shared" si="2"/>
        <v>0</v>
      </c>
      <c r="M30" s="7"/>
      <c r="N30" s="6">
        <f t="shared" si="3"/>
        <v>0</v>
      </c>
      <c r="P30" s="126"/>
      <c r="U30" s="13">
        <f t="shared" si="4"/>
        <v>6</v>
      </c>
      <c r="V30" s="13">
        <f t="shared" si="5"/>
        <v>576</v>
      </c>
    </row>
    <row r="31" spans="1:22" ht="16.5" customHeight="1">
      <c r="A31" s="1">
        <v>30</v>
      </c>
      <c r="B31" s="131"/>
      <c r="C31" s="118" t="s">
        <v>95</v>
      </c>
      <c r="D31" s="105">
        <v>0.60416666666666663</v>
      </c>
      <c r="E31" s="140"/>
      <c r="F31" s="114">
        <v>8</v>
      </c>
      <c r="G31" s="117">
        <v>6</v>
      </c>
      <c r="H31" s="100">
        <v>96</v>
      </c>
      <c r="I31" s="106"/>
      <c r="J31" s="1">
        <f t="shared" si="0"/>
        <v>1</v>
      </c>
      <c r="K31" s="8">
        <f t="shared" si="1"/>
        <v>0</v>
      </c>
      <c r="L31" s="8">
        <f t="shared" si="2"/>
        <v>0</v>
      </c>
      <c r="M31" s="7"/>
      <c r="N31" s="6">
        <f t="shared" si="3"/>
        <v>0</v>
      </c>
      <c r="P31" s="126"/>
      <c r="U31" s="13">
        <f t="shared" si="4"/>
        <v>6</v>
      </c>
      <c r="V31" s="13">
        <f t="shared" si="5"/>
        <v>576</v>
      </c>
    </row>
    <row r="32" spans="1:22" ht="16.5" customHeight="1">
      <c r="A32" s="1">
        <v>31</v>
      </c>
      <c r="B32" s="131"/>
      <c r="C32" s="118" t="s">
        <v>93</v>
      </c>
      <c r="D32" s="105">
        <v>0.375</v>
      </c>
      <c r="E32" s="119" t="s">
        <v>107</v>
      </c>
      <c r="F32" s="114">
        <v>4</v>
      </c>
      <c r="G32" s="117">
        <v>12</v>
      </c>
      <c r="H32" s="100">
        <v>96</v>
      </c>
      <c r="I32" s="106"/>
      <c r="J32" s="1">
        <f t="shared" si="0"/>
        <v>1</v>
      </c>
      <c r="K32" s="8">
        <f t="shared" si="1"/>
        <v>0</v>
      </c>
      <c r="L32" s="8">
        <f t="shared" si="2"/>
        <v>0</v>
      </c>
      <c r="M32" s="7"/>
      <c r="N32" s="6">
        <f t="shared" si="3"/>
        <v>0</v>
      </c>
      <c r="P32" s="127"/>
      <c r="U32" s="13">
        <f t="shared" si="4"/>
        <v>12</v>
      </c>
      <c r="V32" s="13">
        <f t="shared" si="5"/>
        <v>1152</v>
      </c>
    </row>
    <row r="33" spans="1:22" ht="16.5" customHeight="1">
      <c r="A33" s="1">
        <v>32</v>
      </c>
      <c r="B33" s="132"/>
      <c r="C33" s="118" t="s">
        <v>95</v>
      </c>
      <c r="D33" s="105">
        <v>0.60416666666666663</v>
      </c>
      <c r="E33" s="119"/>
      <c r="F33" s="114">
        <v>4</v>
      </c>
      <c r="G33" s="117">
        <v>12</v>
      </c>
      <c r="H33" s="100">
        <v>96</v>
      </c>
      <c r="I33" s="106"/>
      <c r="J33" s="1">
        <f t="shared" si="0"/>
        <v>1</v>
      </c>
      <c r="K33" s="8">
        <f t="shared" si="1"/>
        <v>0</v>
      </c>
      <c r="L33" s="8">
        <f t="shared" si="2"/>
        <v>0</v>
      </c>
      <c r="M33" s="7"/>
      <c r="N33" s="6">
        <f t="shared" si="3"/>
        <v>0</v>
      </c>
      <c r="P33" s="25"/>
      <c r="U33" s="13">
        <f t="shared" si="4"/>
        <v>12</v>
      </c>
      <c r="V33" s="13">
        <f t="shared" si="5"/>
        <v>1152</v>
      </c>
    </row>
    <row r="34" spans="1:22" ht="16.5" customHeight="1">
      <c r="A34" s="1">
        <v>33</v>
      </c>
      <c r="B34" s="133" t="s">
        <v>108</v>
      </c>
      <c r="C34" s="111" t="s">
        <v>93</v>
      </c>
      <c r="D34" s="105">
        <v>0.39583333333333331</v>
      </c>
      <c r="E34" s="133" t="s">
        <v>109</v>
      </c>
      <c r="F34" s="109">
        <v>18</v>
      </c>
      <c r="G34" s="115">
        <v>6.5</v>
      </c>
      <c r="H34" s="100">
        <v>96</v>
      </c>
      <c r="I34" s="106"/>
      <c r="J34" s="1">
        <f t="shared" si="0"/>
        <v>1</v>
      </c>
      <c r="K34" s="8">
        <f t="shared" si="1"/>
        <v>0</v>
      </c>
      <c r="L34" s="8">
        <f t="shared" si="2"/>
        <v>0</v>
      </c>
      <c r="M34" s="7"/>
      <c r="N34" s="6">
        <f t="shared" si="3"/>
        <v>0</v>
      </c>
      <c r="P34" s="23" t="s">
        <v>7</v>
      </c>
      <c r="U34" s="13">
        <f t="shared" si="4"/>
        <v>6.5</v>
      </c>
      <c r="V34" s="13">
        <f t="shared" si="5"/>
        <v>624</v>
      </c>
    </row>
    <row r="35" spans="1:22" ht="16.5" customHeight="1">
      <c r="A35" s="1">
        <v>34</v>
      </c>
      <c r="B35" s="134"/>
      <c r="C35" s="111" t="s">
        <v>95</v>
      </c>
      <c r="D35" s="105">
        <v>0.63194444444444442</v>
      </c>
      <c r="E35" s="135"/>
      <c r="F35" s="109">
        <v>18</v>
      </c>
      <c r="G35" s="110">
        <v>6.5</v>
      </c>
      <c r="H35" s="100">
        <v>96</v>
      </c>
      <c r="I35" s="106"/>
      <c r="J35" s="1">
        <f t="shared" si="0"/>
        <v>1</v>
      </c>
      <c r="K35" s="8">
        <f t="shared" si="1"/>
        <v>0</v>
      </c>
      <c r="L35" s="8">
        <f t="shared" si="2"/>
        <v>0</v>
      </c>
      <c r="M35" s="7"/>
      <c r="N35" s="6">
        <f t="shared" si="3"/>
        <v>0</v>
      </c>
      <c r="P35" s="125" t="s">
        <v>21</v>
      </c>
      <c r="U35" s="13">
        <f t="shared" si="4"/>
        <v>6.5</v>
      </c>
      <c r="V35" s="13">
        <f t="shared" si="5"/>
        <v>624</v>
      </c>
    </row>
    <row r="36" spans="1:22" ht="16.5" customHeight="1">
      <c r="A36" s="1">
        <v>35</v>
      </c>
      <c r="B36" s="134"/>
      <c r="C36" s="111" t="s">
        <v>93</v>
      </c>
      <c r="D36" s="105">
        <v>0.39583333333333331</v>
      </c>
      <c r="E36" s="133" t="s">
        <v>110</v>
      </c>
      <c r="F36" s="109">
        <v>5</v>
      </c>
      <c r="G36" s="115">
        <v>2</v>
      </c>
      <c r="H36" s="100">
        <v>96</v>
      </c>
      <c r="I36" s="106"/>
      <c r="J36" s="1">
        <f t="shared" si="0"/>
        <v>1</v>
      </c>
      <c r="K36" s="8">
        <f t="shared" si="1"/>
        <v>0</v>
      </c>
      <c r="L36" s="8">
        <f t="shared" si="2"/>
        <v>0</v>
      </c>
      <c r="M36" s="7"/>
      <c r="N36" s="6">
        <f t="shared" si="3"/>
        <v>0</v>
      </c>
      <c r="P36" s="126"/>
      <c r="U36" s="13">
        <f t="shared" si="4"/>
        <v>2</v>
      </c>
      <c r="V36" s="13">
        <f t="shared" si="5"/>
        <v>192</v>
      </c>
    </row>
    <row r="37" spans="1:22" ht="16.5" customHeight="1">
      <c r="A37" s="1">
        <v>36</v>
      </c>
      <c r="B37" s="134"/>
      <c r="C37" s="111" t="s">
        <v>95</v>
      </c>
      <c r="D37" s="105">
        <v>0.63194444444444442</v>
      </c>
      <c r="E37" s="135"/>
      <c r="F37" s="109">
        <v>5</v>
      </c>
      <c r="G37" s="115">
        <v>2</v>
      </c>
      <c r="H37" s="100">
        <v>96</v>
      </c>
      <c r="I37" s="106"/>
      <c r="J37" s="1">
        <f t="shared" si="0"/>
        <v>1</v>
      </c>
      <c r="K37" s="8">
        <f t="shared" si="1"/>
        <v>0</v>
      </c>
      <c r="L37" s="8">
        <f t="shared" si="2"/>
        <v>0</v>
      </c>
      <c r="M37" s="7"/>
      <c r="N37" s="6">
        <f t="shared" si="3"/>
        <v>0</v>
      </c>
      <c r="P37" s="126"/>
      <c r="U37" s="13">
        <f t="shared" si="4"/>
        <v>2</v>
      </c>
      <c r="V37" s="13">
        <f t="shared" si="5"/>
        <v>192</v>
      </c>
    </row>
    <row r="38" spans="1:22" ht="16.5" customHeight="1">
      <c r="A38" s="1">
        <v>37</v>
      </c>
      <c r="B38" s="134"/>
      <c r="C38" s="111" t="s">
        <v>93</v>
      </c>
      <c r="D38" s="105">
        <v>0.39583333333333331</v>
      </c>
      <c r="E38" s="133" t="s">
        <v>111</v>
      </c>
      <c r="F38" s="109">
        <v>22</v>
      </c>
      <c r="G38" s="115">
        <v>9</v>
      </c>
      <c r="H38" s="100">
        <v>96</v>
      </c>
      <c r="I38" s="106"/>
      <c r="J38" s="1">
        <f t="shared" si="0"/>
        <v>2</v>
      </c>
      <c r="K38" s="8">
        <f t="shared" si="1"/>
        <v>0</v>
      </c>
      <c r="L38" s="8">
        <f t="shared" si="2"/>
        <v>0</v>
      </c>
      <c r="M38" s="7"/>
      <c r="N38" s="6">
        <f t="shared" si="3"/>
        <v>0</v>
      </c>
      <c r="P38" s="126"/>
      <c r="U38" s="13">
        <f t="shared" si="4"/>
        <v>18</v>
      </c>
      <c r="V38" s="13">
        <f t="shared" si="5"/>
        <v>1728</v>
      </c>
    </row>
    <row r="39" spans="1:22" ht="16.5" customHeight="1">
      <c r="A39" s="1">
        <v>38</v>
      </c>
      <c r="B39" s="134"/>
      <c r="C39" s="111" t="s">
        <v>95</v>
      </c>
      <c r="D39" s="105">
        <v>0.60416666666666663</v>
      </c>
      <c r="E39" s="134"/>
      <c r="F39" s="109">
        <v>8</v>
      </c>
      <c r="G39" s="115">
        <v>9</v>
      </c>
      <c r="H39" s="100">
        <v>96</v>
      </c>
      <c r="I39" s="106"/>
      <c r="J39" s="1">
        <f t="shared" si="0"/>
        <v>1</v>
      </c>
      <c r="K39" s="8">
        <f t="shared" si="1"/>
        <v>0</v>
      </c>
      <c r="L39" s="8">
        <f t="shared" si="2"/>
        <v>0</v>
      </c>
      <c r="M39" s="7"/>
      <c r="N39" s="6">
        <f t="shared" si="3"/>
        <v>0</v>
      </c>
      <c r="P39" s="126"/>
      <c r="U39" s="13">
        <f t="shared" si="4"/>
        <v>9</v>
      </c>
      <c r="V39" s="13">
        <f t="shared" si="5"/>
        <v>864</v>
      </c>
    </row>
    <row r="40" spans="1:22" ht="16.5" customHeight="1">
      <c r="A40" s="1">
        <v>39</v>
      </c>
      <c r="B40" s="134"/>
      <c r="C40" s="111" t="s">
        <v>95</v>
      </c>
      <c r="D40" s="105">
        <v>0.63194444444444442</v>
      </c>
      <c r="E40" s="135"/>
      <c r="F40" s="109">
        <v>14</v>
      </c>
      <c r="G40" s="115">
        <v>9</v>
      </c>
      <c r="H40" s="100">
        <v>96</v>
      </c>
      <c r="I40" s="106"/>
      <c r="J40" s="1">
        <f t="shared" si="0"/>
        <v>1</v>
      </c>
      <c r="K40" s="8">
        <f t="shared" si="1"/>
        <v>0</v>
      </c>
      <c r="L40" s="8">
        <f t="shared" si="2"/>
        <v>0</v>
      </c>
      <c r="M40" s="7"/>
      <c r="N40" s="6">
        <f t="shared" si="3"/>
        <v>0</v>
      </c>
      <c r="P40" s="126"/>
      <c r="U40" s="13">
        <f t="shared" si="4"/>
        <v>9</v>
      </c>
      <c r="V40" s="13">
        <f t="shared" si="5"/>
        <v>864</v>
      </c>
    </row>
    <row r="41" spans="1:22" ht="16.5" customHeight="1">
      <c r="A41" s="1">
        <v>40</v>
      </c>
      <c r="B41" s="134"/>
      <c r="C41" s="111" t="s">
        <v>93</v>
      </c>
      <c r="D41" s="105">
        <v>0.39583333333333331</v>
      </c>
      <c r="E41" s="133" t="s">
        <v>112</v>
      </c>
      <c r="F41" s="109">
        <v>18</v>
      </c>
      <c r="G41" s="115">
        <v>18</v>
      </c>
      <c r="H41" s="100">
        <v>96</v>
      </c>
      <c r="I41" s="106"/>
      <c r="J41" s="1">
        <f t="shared" si="0"/>
        <v>1</v>
      </c>
      <c r="K41" s="8">
        <f t="shared" si="1"/>
        <v>0</v>
      </c>
      <c r="L41" s="8">
        <f t="shared" si="2"/>
        <v>0</v>
      </c>
      <c r="M41" s="7"/>
      <c r="N41" s="6">
        <f t="shared" si="3"/>
        <v>0</v>
      </c>
      <c r="P41" s="126"/>
      <c r="U41" s="13">
        <f t="shared" si="4"/>
        <v>18</v>
      </c>
      <c r="V41" s="13">
        <f t="shared" si="5"/>
        <v>1728</v>
      </c>
    </row>
    <row r="42" spans="1:22" ht="16.5" customHeight="1">
      <c r="A42" s="1">
        <v>41</v>
      </c>
      <c r="B42" s="134"/>
      <c r="C42" s="111" t="s">
        <v>95</v>
      </c>
      <c r="D42" s="105">
        <v>0.63194444444444442</v>
      </c>
      <c r="E42" s="135"/>
      <c r="F42" s="109">
        <v>18</v>
      </c>
      <c r="G42" s="115">
        <v>18</v>
      </c>
      <c r="H42" s="100">
        <v>96</v>
      </c>
      <c r="I42" s="106"/>
      <c r="J42" s="1">
        <f t="shared" si="0"/>
        <v>1</v>
      </c>
      <c r="K42" s="8">
        <f t="shared" si="1"/>
        <v>0</v>
      </c>
      <c r="L42" s="8">
        <f t="shared" si="2"/>
        <v>0</v>
      </c>
      <c r="M42" s="7"/>
      <c r="N42" s="6">
        <f t="shared" si="3"/>
        <v>0</v>
      </c>
      <c r="P42" s="127"/>
      <c r="U42" s="13">
        <f t="shared" si="4"/>
        <v>18</v>
      </c>
      <c r="V42" s="13">
        <f t="shared" si="5"/>
        <v>1728</v>
      </c>
    </row>
    <row r="43" spans="1:22" ht="16.5" customHeight="1">
      <c r="A43" s="1">
        <v>42</v>
      </c>
      <c r="B43" s="134"/>
      <c r="C43" s="111" t="s">
        <v>93</v>
      </c>
      <c r="D43" s="105">
        <v>0.39583333333333331</v>
      </c>
      <c r="E43" s="130" t="s">
        <v>113</v>
      </c>
      <c r="F43" s="109">
        <v>7</v>
      </c>
      <c r="G43" s="115">
        <v>9</v>
      </c>
      <c r="H43" s="100">
        <v>96</v>
      </c>
      <c r="I43" s="106"/>
      <c r="J43" s="1">
        <f t="shared" si="0"/>
        <v>1</v>
      </c>
      <c r="K43" s="8">
        <f t="shared" si="1"/>
        <v>0</v>
      </c>
      <c r="L43" s="8">
        <f t="shared" si="2"/>
        <v>0</v>
      </c>
      <c r="M43" s="7"/>
      <c r="N43" s="6">
        <f t="shared" si="3"/>
        <v>0</v>
      </c>
      <c r="U43" s="13">
        <f t="shared" si="4"/>
        <v>9</v>
      </c>
      <c r="V43" s="13">
        <f t="shared" si="5"/>
        <v>864</v>
      </c>
    </row>
    <row r="44" spans="1:22" ht="16.5" customHeight="1">
      <c r="A44" s="1">
        <v>43</v>
      </c>
      <c r="B44" s="134"/>
      <c r="C44" s="111" t="s">
        <v>95</v>
      </c>
      <c r="D44" s="105">
        <v>0.63194444444444442</v>
      </c>
      <c r="E44" s="132"/>
      <c r="F44" s="109">
        <v>7</v>
      </c>
      <c r="G44" s="115">
        <v>9</v>
      </c>
      <c r="H44" s="100">
        <v>96</v>
      </c>
      <c r="I44" s="106"/>
      <c r="J44" s="1">
        <f t="shared" si="0"/>
        <v>1</v>
      </c>
      <c r="K44" s="8">
        <f t="shared" si="1"/>
        <v>0</v>
      </c>
      <c r="L44" s="8">
        <f t="shared" si="2"/>
        <v>0</v>
      </c>
      <c r="M44" s="7"/>
      <c r="N44" s="6">
        <f t="shared" si="3"/>
        <v>0</v>
      </c>
      <c r="U44" s="13">
        <f t="shared" si="4"/>
        <v>9</v>
      </c>
      <c r="V44" s="13">
        <f t="shared" si="5"/>
        <v>864</v>
      </c>
    </row>
    <row r="45" spans="1:22" ht="16.5" customHeight="1">
      <c r="A45" s="1">
        <v>44</v>
      </c>
      <c r="B45" s="134"/>
      <c r="C45" s="111" t="s">
        <v>93</v>
      </c>
      <c r="D45" s="105">
        <v>0.39583333333333331</v>
      </c>
      <c r="E45" s="133" t="s">
        <v>114</v>
      </c>
      <c r="F45" s="109">
        <v>24</v>
      </c>
      <c r="G45" s="115">
        <v>17</v>
      </c>
      <c r="H45" s="100">
        <v>96</v>
      </c>
      <c r="I45" s="106"/>
      <c r="J45" s="1">
        <f t="shared" si="0"/>
        <v>2</v>
      </c>
      <c r="K45" s="8">
        <f t="shared" si="1"/>
        <v>0</v>
      </c>
      <c r="L45" s="8">
        <f t="shared" si="2"/>
        <v>0</v>
      </c>
      <c r="M45" s="7"/>
      <c r="N45" s="6">
        <f t="shared" si="3"/>
        <v>0</v>
      </c>
      <c r="U45" s="13">
        <f t="shared" si="4"/>
        <v>34</v>
      </c>
      <c r="V45" s="13">
        <f t="shared" si="5"/>
        <v>3264</v>
      </c>
    </row>
    <row r="46" spans="1:22" ht="16.5" customHeight="1">
      <c r="A46" s="1">
        <v>45</v>
      </c>
      <c r="B46" s="134"/>
      <c r="C46" s="111" t="s">
        <v>95</v>
      </c>
      <c r="D46" s="105">
        <v>0.63194444444444442</v>
      </c>
      <c r="E46" s="135"/>
      <c r="F46" s="109">
        <v>24</v>
      </c>
      <c r="G46" s="115">
        <v>17</v>
      </c>
      <c r="H46" s="100">
        <v>96</v>
      </c>
      <c r="I46" s="106"/>
      <c r="J46" s="1">
        <f t="shared" si="0"/>
        <v>2</v>
      </c>
      <c r="K46" s="8">
        <f t="shared" si="1"/>
        <v>0</v>
      </c>
      <c r="L46" s="8">
        <f t="shared" si="2"/>
        <v>0</v>
      </c>
      <c r="M46" s="7"/>
      <c r="N46" s="6">
        <f t="shared" si="3"/>
        <v>0</v>
      </c>
      <c r="U46" s="13">
        <f t="shared" si="4"/>
        <v>34</v>
      </c>
      <c r="V46" s="13">
        <f t="shared" si="5"/>
        <v>3264</v>
      </c>
    </row>
    <row r="47" spans="1:22" ht="16.5" customHeight="1">
      <c r="A47" s="1">
        <v>46</v>
      </c>
      <c r="B47" s="134"/>
      <c r="C47" s="111" t="s">
        <v>93</v>
      </c>
      <c r="D47" s="105">
        <v>0.39583333333333331</v>
      </c>
      <c r="E47" s="130" t="s">
        <v>115</v>
      </c>
      <c r="F47" s="109">
        <v>3</v>
      </c>
      <c r="G47" s="115">
        <v>9</v>
      </c>
      <c r="H47" s="100">
        <v>96</v>
      </c>
      <c r="I47" s="106"/>
      <c r="J47" s="1">
        <f t="shared" si="0"/>
        <v>1</v>
      </c>
      <c r="K47" s="8">
        <f t="shared" si="1"/>
        <v>0</v>
      </c>
      <c r="L47" s="8">
        <f t="shared" si="2"/>
        <v>0</v>
      </c>
      <c r="M47" s="7"/>
      <c r="N47" s="6">
        <f t="shared" si="3"/>
        <v>0</v>
      </c>
      <c r="U47" s="13">
        <f t="shared" si="4"/>
        <v>9</v>
      </c>
      <c r="V47" s="13">
        <f t="shared" si="5"/>
        <v>864</v>
      </c>
    </row>
    <row r="48" spans="1:22" ht="16.5" customHeight="1">
      <c r="A48" s="1">
        <v>47</v>
      </c>
      <c r="B48" s="134"/>
      <c r="C48" s="111" t="s">
        <v>95</v>
      </c>
      <c r="D48" s="105">
        <v>0.63194444444444442</v>
      </c>
      <c r="E48" s="132"/>
      <c r="F48" s="109">
        <v>3</v>
      </c>
      <c r="G48" s="115">
        <v>9</v>
      </c>
      <c r="H48" s="100">
        <v>96</v>
      </c>
      <c r="I48" s="106"/>
      <c r="J48" s="1">
        <f t="shared" si="0"/>
        <v>1</v>
      </c>
      <c r="K48" s="8">
        <f t="shared" si="1"/>
        <v>0</v>
      </c>
      <c r="L48" s="8">
        <f t="shared" si="2"/>
        <v>0</v>
      </c>
      <c r="M48" s="7"/>
      <c r="N48" s="6">
        <f t="shared" si="3"/>
        <v>0</v>
      </c>
      <c r="U48" s="13">
        <f t="shared" si="4"/>
        <v>9</v>
      </c>
      <c r="V48" s="13">
        <f t="shared" si="5"/>
        <v>864</v>
      </c>
    </row>
    <row r="49" spans="1:22" ht="16.5" customHeight="1">
      <c r="A49" s="1">
        <v>48</v>
      </c>
      <c r="B49" s="134"/>
      <c r="C49" s="111" t="s">
        <v>93</v>
      </c>
      <c r="D49" s="105">
        <v>0.375</v>
      </c>
      <c r="E49" s="130" t="s">
        <v>116</v>
      </c>
      <c r="F49" s="109">
        <v>2</v>
      </c>
      <c r="G49" s="115">
        <v>13</v>
      </c>
      <c r="H49" s="100">
        <v>96</v>
      </c>
      <c r="I49" s="106"/>
      <c r="J49" s="1">
        <f t="shared" si="0"/>
        <v>1</v>
      </c>
      <c r="K49" s="8">
        <f t="shared" si="1"/>
        <v>0</v>
      </c>
      <c r="L49" s="8">
        <f t="shared" si="2"/>
        <v>0</v>
      </c>
      <c r="M49" s="7"/>
      <c r="N49" s="6">
        <f t="shared" si="3"/>
        <v>0</v>
      </c>
      <c r="U49" s="13">
        <f t="shared" si="4"/>
        <v>13</v>
      </c>
      <c r="V49" s="13">
        <f t="shared" si="5"/>
        <v>1248</v>
      </c>
    </row>
    <row r="50" spans="1:22" ht="16.5" customHeight="1">
      <c r="A50" s="1">
        <v>49</v>
      </c>
      <c r="B50" s="135"/>
      <c r="C50" s="111" t="s">
        <v>95</v>
      </c>
      <c r="D50" s="105">
        <v>0.63194444444444442</v>
      </c>
      <c r="E50" s="132"/>
      <c r="F50" s="109">
        <v>2</v>
      </c>
      <c r="G50" s="115">
        <v>13</v>
      </c>
      <c r="H50" s="100">
        <v>96</v>
      </c>
      <c r="I50" s="106"/>
      <c r="J50" s="1">
        <f t="shared" si="0"/>
        <v>1</v>
      </c>
      <c r="K50" s="8">
        <f t="shared" si="1"/>
        <v>0</v>
      </c>
      <c r="L50" s="8">
        <f t="shared" si="2"/>
        <v>0</v>
      </c>
      <c r="M50" s="7"/>
      <c r="N50" s="6">
        <f t="shared" si="3"/>
        <v>0</v>
      </c>
      <c r="U50" s="13">
        <f t="shared" si="4"/>
        <v>13</v>
      </c>
      <c r="V50" s="13">
        <f t="shared" si="5"/>
        <v>1248</v>
      </c>
    </row>
    <row r="51" spans="1:22" ht="16.5" customHeight="1">
      <c r="A51" s="1">
        <v>50</v>
      </c>
      <c r="B51" s="130" t="s">
        <v>117</v>
      </c>
      <c r="C51" s="111" t="s">
        <v>93</v>
      </c>
      <c r="D51" s="105">
        <v>0.39583333333333331</v>
      </c>
      <c r="E51" s="133" t="s">
        <v>118</v>
      </c>
      <c r="F51" s="109">
        <v>2</v>
      </c>
      <c r="G51" s="115">
        <v>3</v>
      </c>
      <c r="H51" s="100">
        <v>96</v>
      </c>
      <c r="I51" s="106"/>
      <c r="J51" s="1">
        <f t="shared" si="0"/>
        <v>1</v>
      </c>
      <c r="K51" s="8">
        <f t="shared" si="1"/>
        <v>0</v>
      </c>
      <c r="L51" s="8">
        <f t="shared" si="2"/>
        <v>0</v>
      </c>
      <c r="M51" s="7"/>
      <c r="N51" s="6">
        <f t="shared" si="3"/>
        <v>0</v>
      </c>
      <c r="U51" s="13">
        <f t="shared" si="4"/>
        <v>3</v>
      </c>
      <c r="V51" s="13">
        <f t="shared" si="5"/>
        <v>288</v>
      </c>
    </row>
    <row r="52" spans="1:22" ht="16.5" customHeight="1">
      <c r="A52" s="1">
        <v>51</v>
      </c>
      <c r="B52" s="131"/>
      <c r="C52" s="111" t="s">
        <v>95</v>
      </c>
      <c r="D52" s="105">
        <v>0.65625</v>
      </c>
      <c r="E52" s="134"/>
      <c r="F52" s="109">
        <v>2</v>
      </c>
      <c r="G52" s="115">
        <v>3</v>
      </c>
      <c r="H52" s="100">
        <v>96</v>
      </c>
      <c r="I52" s="106"/>
      <c r="J52" s="1">
        <f t="shared" si="0"/>
        <v>1</v>
      </c>
      <c r="K52" s="8">
        <f t="shared" si="1"/>
        <v>0</v>
      </c>
      <c r="L52" s="8">
        <f t="shared" si="2"/>
        <v>0</v>
      </c>
      <c r="M52" s="7"/>
      <c r="N52" s="6">
        <f t="shared" si="3"/>
        <v>0</v>
      </c>
      <c r="U52" s="13">
        <f t="shared" si="4"/>
        <v>3</v>
      </c>
      <c r="V52" s="13">
        <f t="shared" si="5"/>
        <v>288</v>
      </c>
    </row>
    <row r="53" spans="1:22" ht="16.5" customHeight="1">
      <c r="A53" s="1">
        <v>52</v>
      </c>
      <c r="B53" s="131"/>
      <c r="C53" s="111" t="s">
        <v>95</v>
      </c>
      <c r="D53" s="105">
        <v>0.57986111111111105</v>
      </c>
      <c r="E53" s="135"/>
      <c r="F53" s="109">
        <v>2</v>
      </c>
      <c r="G53" s="115">
        <v>3</v>
      </c>
      <c r="H53" s="100">
        <v>96</v>
      </c>
      <c r="I53" s="106"/>
      <c r="J53" s="1">
        <f t="shared" si="0"/>
        <v>1</v>
      </c>
      <c r="K53" s="8">
        <f t="shared" si="1"/>
        <v>0</v>
      </c>
      <c r="L53" s="8">
        <f t="shared" si="2"/>
        <v>0</v>
      </c>
      <c r="M53" s="7"/>
      <c r="N53" s="6">
        <f t="shared" si="3"/>
        <v>0</v>
      </c>
      <c r="U53" s="13">
        <f t="shared" si="4"/>
        <v>3</v>
      </c>
      <c r="V53" s="13">
        <f t="shared" si="5"/>
        <v>288</v>
      </c>
    </row>
    <row r="54" spans="1:22" ht="16.5" customHeight="1">
      <c r="A54" s="1">
        <v>53</v>
      </c>
      <c r="B54" s="131"/>
      <c r="C54" s="111" t="s">
        <v>93</v>
      </c>
      <c r="D54" s="105">
        <v>0.39583333333333331</v>
      </c>
      <c r="E54" s="133" t="s">
        <v>119</v>
      </c>
      <c r="F54" s="109">
        <v>2</v>
      </c>
      <c r="G54" s="115">
        <v>6.4566743684253254</v>
      </c>
      <c r="H54" s="100">
        <v>96</v>
      </c>
      <c r="I54" s="106"/>
      <c r="J54" s="1">
        <f t="shared" si="0"/>
        <v>1</v>
      </c>
      <c r="K54" s="8">
        <f t="shared" si="1"/>
        <v>0</v>
      </c>
      <c r="L54" s="8">
        <f t="shared" si="2"/>
        <v>0</v>
      </c>
      <c r="M54" s="7"/>
      <c r="N54" s="6">
        <f t="shared" si="3"/>
        <v>0</v>
      </c>
      <c r="U54" s="13">
        <f t="shared" si="4"/>
        <v>6.4566743684253254</v>
      </c>
      <c r="V54" s="13">
        <f t="shared" si="5"/>
        <v>619.84073936883124</v>
      </c>
    </row>
    <row r="55" spans="1:22" ht="16.5" customHeight="1">
      <c r="A55" s="1">
        <v>54</v>
      </c>
      <c r="B55" s="131"/>
      <c r="C55" s="111" t="s">
        <v>95</v>
      </c>
      <c r="D55" s="105">
        <v>0.66666666666666663</v>
      </c>
      <c r="E55" s="135"/>
      <c r="F55" s="109">
        <v>2</v>
      </c>
      <c r="G55" s="115">
        <v>6.4566743684253254</v>
      </c>
      <c r="H55" s="100">
        <v>96</v>
      </c>
      <c r="I55" s="106"/>
      <c r="J55" s="1">
        <f t="shared" si="0"/>
        <v>1</v>
      </c>
      <c r="K55" s="8">
        <f t="shared" si="1"/>
        <v>0</v>
      </c>
      <c r="L55" s="8">
        <f t="shared" si="2"/>
        <v>0</v>
      </c>
      <c r="M55" s="7"/>
      <c r="N55" s="6">
        <f t="shared" si="3"/>
        <v>0</v>
      </c>
      <c r="U55" s="13">
        <f t="shared" si="4"/>
        <v>6.4566743684253254</v>
      </c>
      <c r="V55" s="13">
        <f t="shared" si="5"/>
        <v>619.84073936883124</v>
      </c>
    </row>
    <row r="56" spans="1:22" ht="16.5" customHeight="1">
      <c r="A56" s="1">
        <v>55</v>
      </c>
      <c r="B56" s="131"/>
      <c r="C56" s="111" t="s">
        <v>93</v>
      </c>
      <c r="D56" s="105">
        <v>0.39583333333333331</v>
      </c>
      <c r="E56" s="133" t="s">
        <v>120</v>
      </c>
      <c r="F56" s="109">
        <v>15</v>
      </c>
      <c r="G56" s="115">
        <v>4</v>
      </c>
      <c r="H56" s="100">
        <v>96</v>
      </c>
      <c r="I56" s="106"/>
      <c r="J56" s="1">
        <f t="shared" si="0"/>
        <v>1</v>
      </c>
      <c r="K56" s="8">
        <f t="shared" si="1"/>
        <v>0</v>
      </c>
      <c r="L56" s="8">
        <f t="shared" si="2"/>
        <v>0</v>
      </c>
      <c r="M56" s="7"/>
      <c r="N56" s="6">
        <f t="shared" si="3"/>
        <v>0</v>
      </c>
      <c r="U56" s="13">
        <f t="shared" si="4"/>
        <v>4</v>
      </c>
      <c r="V56" s="13">
        <f t="shared" si="5"/>
        <v>384</v>
      </c>
    </row>
    <row r="57" spans="1:22" ht="16.5" customHeight="1">
      <c r="A57" s="1">
        <v>56</v>
      </c>
      <c r="B57" s="131"/>
      <c r="C57" s="111" t="s">
        <v>95</v>
      </c>
      <c r="D57" s="105">
        <v>0.65625</v>
      </c>
      <c r="E57" s="134"/>
      <c r="F57" s="109">
        <v>15</v>
      </c>
      <c r="G57" s="115">
        <v>4</v>
      </c>
      <c r="H57" s="100">
        <v>96</v>
      </c>
      <c r="I57" s="106"/>
      <c r="J57" s="1">
        <f t="shared" si="0"/>
        <v>1</v>
      </c>
      <c r="K57" s="8">
        <f t="shared" si="1"/>
        <v>0</v>
      </c>
      <c r="L57" s="8">
        <f t="shared" si="2"/>
        <v>0</v>
      </c>
      <c r="M57" s="7"/>
      <c r="N57" s="6">
        <f t="shared" si="3"/>
        <v>0</v>
      </c>
      <c r="U57" s="13">
        <f t="shared" si="4"/>
        <v>4</v>
      </c>
      <c r="V57" s="13">
        <f t="shared" si="5"/>
        <v>384</v>
      </c>
    </row>
    <row r="58" spans="1:22" ht="16.5" customHeight="1">
      <c r="A58" s="1">
        <v>57</v>
      </c>
      <c r="B58" s="131"/>
      <c r="C58" s="111" t="s">
        <v>95</v>
      </c>
      <c r="D58" s="105">
        <v>0.57986111111111105</v>
      </c>
      <c r="E58" s="135"/>
      <c r="F58" s="109">
        <v>9</v>
      </c>
      <c r="G58" s="115">
        <v>9</v>
      </c>
      <c r="H58" s="100">
        <v>96</v>
      </c>
      <c r="I58" s="101"/>
      <c r="J58" s="1">
        <f t="shared" si="0"/>
        <v>1</v>
      </c>
      <c r="K58" s="8">
        <f t="shared" si="1"/>
        <v>0</v>
      </c>
      <c r="L58" s="8">
        <f t="shared" si="2"/>
        <v>0</v>
      </c>
      <c r="M58" s="7"/>
      <c r="N58" s="6">
        <f t="shared" si="3"/>
        <v>0</v>
      </c>
      <c r="U58" s="13">
        <f t="shared" si="4"/>
        <v>9</v>
      </c>
      <c r="V58" s="13">
        <f t="shared" si="5"/>
        <v>864</v>
      </c>
    </row>
    <row r="59" spans="1:22" ht="16.5" customHeight="1">
      <c r="A59" s="1">
        <v>58</v>
      </c>
      <c r="B59" s="131"/>
      <c r="C59" s="111" t="s">
        <v>93</v>
      </c>
      <c r="D59" s="105">
        <v>0.39583333333333331</v>
      </c>
      <c r="E59" s="133" t="s">
        <v>121</v>
      </c>
      <c r="F59" s="109">
        <v>40</v>
      </c>
      <c r="G59" s="115">
        <v>3</v>
      </c>
      <c r="H59" s="100">
        <v>96</v>
      </c>
      <c r="I59" s="101"/>
      <c r="J59" s="1">
        <f t="shared" si="0"/>
        <v>2</v>
      </c>
      <c r="K59" s="8">
        <f t="shared" si="1"/>
        <v>0</v>
      </c>
      <c r="L59" s="8">
        <f t="shared" si="2"/>
        <v>0</v>
      </c>
      <c r="M59" s="7"/>
      <c r="N59" s="6">
        <f t="shared" si="3"/>
        <v>0</v>
      </c>
      <c r="U59" s="13">
        <f t="shared" si="4"/>
        <v>6</v>
      </c>
      <c r="V59" s="13">
        <f t="shared" si="5"/>
        <v>576</v>
      </c>
    </row>
    <row r="60" spans="1:22" ht="16.5" customHeight="1">
      <c r="A60" s="1">
        <v>59</v>
      </c>
      <c r="B60" s="131"/>
      <c r="C60" s="111" t="s">
        <v>95</v>
      </c>
      <c r="D60" s="105">
        <v>0.58333333333333337</v>
      </c>
      <c r="E60" s="134"/>
      <c r="F60" s="109">
        <v>14</v>
      </c>
      <c r="G60" s="115">
        <v>3</v>
      </c>
      <c r="H60" s="100">
        <v>96</v>
      </c>
      <c r="I60" s="101"/>
      <c r="J60" s="1">
        <f t="shared" si="0"/>
        <v>1</v>
      </c>
      <c r="K60" s="8">
        <f t="shared" si="1"/>
        <v>0</v>
      </c>
      <c r="L60" s="8">
        <f t="shared" si="2"/>
        <v>0</v>
      </c>
      <c r="M60" s="7"/>
      <c r="N60" s="6">
        <f t="shared" si="3"/>
        <v>0</v>
      </c>
      <c r="U60" s="13">
        <f t="shared" si="4"/>
        <v>3</v>
      </c>
      <c r="V60" s="13">
        <f t="shared" si="5"/>
        <v>288</v>
      </c>
    </row>
    <row r="61" spans="1:22" ht="16.5" customHeight="1">
      <c r="A61" s="1">
        <v>60</v>
      </c>
      <c r="B61" s="131"/>
      <c r="C61" s="111" t="s">
        <v>95</v>
      </c>
      <c r="D61" s="105">
        <v>0.65625</v>
      </c>
      <c r="E61" s="134"/>
      <c r="F61" s="109">
        <v>10</v>
      </c>
      <c r="G61" s="110">
        <v>3</v>
      </c>
      <c r="H61" s="100">
        <v>96</v>
      </c>
      <c r="I61" s="101"/>
      <c r="J61" s="1">
        <f t="shared" si="0"/>
        <v>1</v>
      </c>
      <c r="K61" s="8">
        <f t="shared" si="1"/>
        <v>0</v>
      </c>
      <c r="L61" s="8">
        <f t="shared" si="2"/>
        <v>0</v>
      </c>
      <c r="M61" s="7"/>
      <c r="N61" s="6">
        <f t="shared" si="3"/>
        <v>0</v>
      </c>
      <c r="U61" s="13">
        <f t="shared" si="4"/>
        <v>3</v>
      </c>
      <c r="V61" s="13">
        <f t="shared" si="5"/>
        <v>288</v>
      </c>
    </row>
    <row r="62" spans="1:22" ht="16.5" customHeight="1">
      <c r="A62" s="1">
        <v>61</v>
      </c>
      <c r="B62" s="131"/>
      <c r="C62" s="111" t="s">
        <v>95</v>
      </c>
      <c r="D62" s="105">
        <v>0.66666666666666663</v>
      </c>
      <c r="E62" s="135"/>
      <c r="F62" s="109">
        <v>16</v>
      </c>
      <c r="G62" s="110">
        <v>3</v>
      </c>
      <c r="H62" s="100">
        <v>96</v>
      </c>
      <c r="I62" s="101"/>
      <c r="J62" s="1">
        <f t="shared" si="0"/>
        <v>1</v>
      </c>
      <c r="K62" s="8">
        <f t="shared" si="1"/>
        <v>0</v>
      </c>
      <c r="L62" s="8">
        <f t="shared" si="2"/>
        <v>0</v>
      </c>
      <c r="M62" s="7"/>
      <c r="N62" s="6">
        <f t="shared" si="3"/>
        <v>0</v>
      </c>
      <c r="U62" s="13">
        <f t="shared" si="4"/>
        <v>3</v>
      </c>
      <c r="V62" s="13">
        <f t="shared" si="5"/>
        <v>288</v>
      </c>
    </row>
    <row r="63" spans="1:22" ht="16.5" customHeight="1">
      <c r="A63" s="1">
        <v>62</v>
      </c>
      <c r="B63" s="131"/>
      <c r="C63" s="111" t="s">
        <v>93</v>
      </c>
      <c r="D63" s="105">
        <v>0.39583333333333331</v>
      </c>
      <c r="E63" s="120"/>
      <c r="F63" s="109">
        <v>1</v>
      </c>
      <c r="G63" s="110">
        <v>8</v>
      </c>
      <c r="H63" s="100">
        <v>96</v>
      </c>
      <c r="I63" s="101"/>
      <c r="J63" s="1">
        <f t="shared" si="0"/>
        <v>1</v>
      </c>
      <c r="K63" s="8">
        <f t="shared" si="1"/>
        <v>0</v>
      </c>
      <c r="L63" s="8">
        <f t="shared" si="2"/>
        <v>0</v>
      </c>
      <c r="M63" s="7"/>
      <c r="N63" s="6">
        <f t="shared" si="3"/>
        <v>0</v>
      </c>
      <c r="U63" s="13">
        <f t="shared" si="4"/>
        <v>8</v>
      </c>
      <c r="V63" s="13">
        <f t="shared" si="5"/>
        <v>768</v>
      </c>
    </row>
    <row r="64" spans="1:22" ht="16.5" customHeight="1">
      <c r="A64" s="1">
        <v>63</v>
      </c>
      <c r="B64" s="132"/>
      <c r="C64" s="111" t="s">
        <v>95</v>
      </c>
      <c r="D64" s="105">
        <v>0.65625</v>
      </c>
      <c r="E64" s="120" t="s">
        <v>122</v>
      </c>
      <c r="F64" s="109">
        <v>1</v>
      </c>
      <c r="G64" s="110">
        <v>8</v>
      </c>
      <c r="H64" s="100">
        <v>96</v>
      </c>
      <c r="I64" s="101"/>
      <c r="J64" s="1">
        <f t="shared" si="0"/>
        <v>1</v>
      </c>
      <c r="K64" s="8">
        <f t="shared" si="1"/>
        <v>0</v>
      </c>
      <c r="L64" s="8">
        <f t="shared" si="2"/>
        <v>0</v>
      </c>
      <c r="M64" s="7"/>
      <c r="N64" s="6">
        <f t="shared" si="3"/>
        <v>0</v>
      </c>
      <c r="U64" s="13">
        <f t="shared" si="4"/>
        <v>8</v>
      </c>
      <c r="V64" s="13">
        <f t="shared" si="5"/>
        <v>768</v>
      </c>
    </row>
    <row r="65" spans="1:22" ht="16.5" customHeight="1">
      <c r="A65" s="1">
        <v>64</v>
      </c>
      <c r="B65" s="133" t="s">
        <v>123</v>
      </c>
      <c r="C65" s="111" t="s">
        <v>93</v>
      </c>
      <c r="D65" s="105" t="s">
        <v>124</v>
      </c>
      <c r="E65" s="133" t="s">
        <v>125</v>
      </c>
      <c r="F65" s="109">
        <v>15</v>
      </c>
      <c r="G65" s="115">
        <v>9</v>
      </c>
      <c r="H65" s="100">
        <v>96</v>
      </c>
      <c r="I65" s="101"/>
      <c r="J65" s="1">
        <f t="shared" si="0"/>
        <v>1</v>
      </c>
      <c r="K65" s="8">
        <f t="shared" si="1"/>
        <v>0</v>
      </c>
      <c r="L65" s="8">
        <f t="shared" si="2"/>
        <v>0</v>
      </c>
      <c r="M65" s="7"/>
      <c r="N65" s="6">
        <f t="shared" si="3"/>
        <v>0</v>
      </c>
      <c r="U65" s="13">
        <f t="shared" si="4"/>
        <v>9</v>
      </c>
      <c r="V65" s="13">
        <f t="shared" si="5"/>
        <v>864</v>
      </c>
    </row>
    <row r="66" spans="1:22" ht="16.5" customHeight="1">
      <c r="A66" s="1">
        <v>65</v>
      </c>
      <c r="B66" s="134"/>
      <c r="C66" s="111" t="s">
        <v>95</v>
      </c>
      <c r="D66" s="105">
        <v>0.58333333333333337</v>
      </c>
      <c r="E66" s="134"/>
      <c r="F66" s="109">
        <v>8</v>
      </c>
      <c r="G66" s="115">
        <v>9</v>
      </c>
      <c r="H66" s="100">
        <v>96</v>
      </c>
      <c r="I66" s="101"/>
      <c r="J66" s="1">
        <f t="shared" si="0"/>
        <v>1</v>
      </c>
      <c r="K66" s="8">
        <f t="shared" si="1"/>
        <v>0</v>
      </c>
      <c r="L66" s="8">
        <f t="shared" si="2"/>
        <v>0</v>
      </c>
      <c r="M66" s="7"/>
      <c r="N66" s="6">
        <f t="shared" si="3"/>
        <v>0</v>
      </c>
      <c r="U66" s="13">
        <f t="shared" si="4"/>
        <v>9</v>
      </c>
      <c r="V66" s="13">
        <f t="shared" si="5"/>
        <v>864</v>
      </c>
    </row>
    <row r="67" spans="1:22" ht="16.5" customHeight="1">
      <c r="A67" s="1">
        <v>66</v>
      </c>
      <c r="B67" s="134"/>
      <c r="C67" s="111" t="s">
        <v>95</v>
      </c>
      <c r="D67" s="105">
        <v>0.63888888888888895</v>
      </c>
      <c r="E67" s="135"/>
      <c r="F67" s="109">
        <v>7</v>
      </c>
      <c r="G67" s="115">
        <v>9</v>
      </c>
      <c r="H67" s="100">
        <v>96</v>
      </c>
      <c r="I67" s="101"/>
      <c r="J67" s="1">
        <f t="shared" ref="J67:J130" si="6">ROUNDUP(F67/20,0)</f>
        <v>1</v>
      </c>
      <c r="K67" s="8">
        <f t="shared" ref="K67:K130" si="7">$P$3*J67*G67</f>
        <v>0</v>
      </c>
      <c r="L67" s="8">
        <f t="shared" ref="L67:L130" si="8">$P$3*J67*G67*H67</f>
        <v>0</v>
      </c>
      <c r="M67" s="7"/>
      <c r="N67" s="6">
        <f t="shared" ref="N67:N130" si="9">IFERROR(K67/M67,0)</f>
        <v>0</v>
      </c>
      <c r="U67" s="13">
        <f t="shared" ref="U67:U130" si="10">IFERROR(G67*J67,0)</f>
        <v>9</v>
      </c>
      <c r="V67" s="13">
        <f t="shared" ref="V67:V130" si="11">IFERROR(U67*H67,0)</f>
        <v>864</v>
      </c>
    </row>
    <row r="68" spans="1:22" ht="16.5" customHeight="1">
      <c r="A68" s="1">
        <v>67</v>
      </c>
      <c r="B68" s="134"/>
      <c r="C68" s="111" t="s">
        <v>93</v>
      </c>
      <c r="D68" s="105">
        <v>0.39583333333333331</v>
      </c>
      <c r="E68" s="133" t="s">
        <v>126</v>
      </c>
      <c r="F68" s="109">
        <v>12</v>
      </c>
      <c r="G68" s="115">
        <v>9</v>
      </c>
      <c r="H68" s="100">
        <v>96</v>
      </c>
      <c r="I68" s="101"/>
      <c r="J68" s="1">
        <f t="shared" si="6"/>
        <v>1</v>
      </c>
      <c r="K68" s="8">
        <f t="shared" si="7"/>
        <v>0</v>
      </c>
      <c r="L68" s="8">
        <f t="shared" si="8"/>
        <v>0</v>
      </c>
      <c r="M68" s="7"/>
      <c r="N68" s="6">
        <f t="shared" si="9"/>
        <v>0</v>
      </c>
      <c r="U68" s="13">
        <f t="shared" si="10"/>
        <v>9</v>
      </c>
      <c r="V68" s="13">
        <f t="shared" si="11"/>
        <v>864</v>
      </c>
    </row>
    <row r="69" spans="1:22" ht="16.5" customHeight="1">
      <c r="A69" s="1">
        <v>68</v>
      </c>
      <c r="B69" s="134"/>
      <c r="C69" s="111" t="s">
        <v>95</v>
      </c>
      <c r="D69" s="105">
        <v>0.58333333333333337</v>
      </c>
      <c r="E69" s="134"/>
      <c r="F69" s="109">
        <v>6</v>
      </c>
      <c r="G69" s="115">
        <v>9</v>
      </c>
      <c r="H69" s="100">
        <v>96</v>
      </c>
      <c r="I69" s="101"/>
      <c r="J69" s="1">
        <f t="shared" si="6"/>
        <v>1</v>
      </c>
      <c r="K69" s="8">
        <f t="shared" si="7"/>
        <v>0</v>
      </c>
      <c r="L69" s="8">
        <f t="shared" si="8"/>
        <v>0</v>
      </c>
      <c r="M69" s="7"/>
      <c r="N69" s="6">
        <f t="shared" si="9"/>
        <v>0</v>
      </c>
      <c r="U69" s="13">
        <f t="shared" si="10"/>
        <v>9</v>
      </c>
      <c r="V69" s="13">
        <f t="shared" si="11"/>
        <v>864</v>
      </c>
    </row>
    <row r="70" spans="1:22" ht="16.5" customHeight="1">
      <c r="A70" s="1">
        <v>69</v>
      </c>
      <c r="B70" s="134"/>
      <c r="C70" s="111" t="s">
        <v>95</v>
      </c>
      <c r="D70" s="105">
        <v>0.63888888888888895</v>
      </c>
      <c r="E70" s="135"/>
      <c r="F70" s="109">
        <v>6</v>
      </c>
      <c r="G70" s="115">
        <v>9</v>
      </c>
      <c r="H70" s="100">
        <v>96</v>
      </c>
      <c r="I70" s="101"/>
      <c r="J70" s="1">
        <f t="shared" si="6"/>
        <v>1</v>
      </c>
      <c r="K70" s="8">
        <f t="shared" si="7"/>
        <v>0</v>
      </c>
      <c r="L70" s="8">
        <f t="shared" si="8"/>
        <v>0</v>
      </c>
      <c r="M70" s="7"/>
      <c r="N70" s="6">
        <f t="shared" si="9"/>
        <v>0</v>
      </c>
      <c r="U70" s="13">
        <f t="shared" si="10"/>
        <v>9</v>
      </c>
      <c r="V70" s="13">
        <f t="shared" si="11"/>
        <v>864</v>
      </c>
    </row>
    <row r="71" spans="1:22" ht="16.5" customHeight="1">
      <c r="A71" s="1">
        <v>70</v>
      </c>
      <c r="B71" s="134"/>
      <c r="C71" s="111" t="s">
        <v>93</v>
      </c>
      <c r="D71" s="105">
        <v>0.39583333333333331</v>
      </c>
      <c r="E71" s="133" t="s">
        <v>303</v>
      </c>
      <c r="F71" s="109">
        <v>26</v>
      </c>
      <c r="G71" s="115">
        <v>12</v>
      </c>
      <c r="H71" s="100">
        <v>96</v>
      </c>
      <c r="I71" s="101"/>
      <c r="J71" s="1">
        <f t="shared" si="6"/>
        <v>2</v>
      </c>
      <c r="K71" s="8">
        <f t="shared" si="7"/>
        <v>0</v>
      </c>
      <c r="L71" s="8">
        <f t="shared" si="8"/>
        <v>0</v>
      </c>
      <c r="M71" s="7"/>
      <c r="N71" s="6">
        <f t="shared" si="9"/>
        <v>0</v>
      </c>
      <c r="U71" s="13">
        <f t="shared" si="10"/>
        <v>24</v>
      </c>
      <c r="V71" s="13">
        <f t="shared" si="11"/>
        <v>2304</v>
      </c>
    </row>
    <row r="72" spans="1:22" ht="16.5" customHeight="1">
      <c r="A72" s="1">
        <v>71</v>
      </c>
      <c r="B72" s="134"/>
      <c r="C72" s="111" t="s">
        <v>95</v>
      </c>
      <c r="D72" s="105">
        <v>0.58333333333333337</v>
      </c>
      <c r="E72" s="134"/>
      <c r="F72" s="109">
        <v>13</v>
      </c>
      <c r="G72" s="115">
        <v>12</v>
      </c>
      <c r="H72" s="100">
        <v>96</v>
      </c>
      <c r="I72" s="101"/>
      <c r="J72" s="1">
        <f t="shared" si="6"/>
        <v>1</v>
      </c>
      <c r="K72" s="8">
        <f t="shared" si="7"/>
        <v>0</v>
      </c>
      <c r="L72" s="8">
        <f t="shared" si="8"/>
        <v>0</v>
      </c>
      <c r="M72" s="7"/>
      <c r="N72" s="6">
        <f t="shared" si="9"/>
        <v>0</v>
      </c>
      <c r="U72" s="13">
        <f t="shared" si="10"/>
        <v>12</v>
      </c>
      <c r="V72" s="13">
        <f t="shared" si="11"/>
        <v>1152</v>
      </c>
    </row>
    <row r="73" spans="1:22" ht="16.5" customHeight="1">
      <c r="A73" s="1">
        <v>72</v>
      </c>
      <c r="B73" s="134"/>
      <c r="C73" s="111" t="s">
        <v>95</v>
      </c>
      <c r="D73" s="105">
        <v>0.63888888888888895</v>
      </c>
      <c r="E73" s="135"/>
      <c r="F73" s="109">
        <v>13</v>
      </c>
      <c r="G73" s="115">
        <v>12</v>
      </c>
      <c r="H73" s="100">
        <v>96</v>
      </c>
      <c r="I73" s="101"/>
      <c r="J73" s="1">
        <f t="shared" si="6"/>
        <v>1</v>
      </c>
      <c r="K73" s="8">
        <f t="shared" si="7"/>
        <v>0</v>
      </c>
      <c r="L73" s="8">
        <f t="shared" si="8"/>
        <v>0</v>
      </c>
      <c r="M73" s="7"/>
      <c r="N73" s="6">
        <f t="shared" si="9"/>
        <v>0</v>
      </c>
      <c r="U73" s="13">
        <f t="shared" si="10"/>
        <v>12</v>
      </c>
      <c r="V73" s="13">
        <f t="shared" si="11"/>
        <v>1152</v>
      </c>
    </row>
    <row r="74" spans="1:22" ht="16.5" customHeight="1">
      <c r="A74" s="1">
        <v>73</v>
      </c>
      <c r="B74" s="134"/>
      <c r="C74" s="111" t="s">
        <v>93</v>
      </c>
      <c r="D74" s="105">
        <v>0.39583333333333331</v>
      </c>
      <c r="E74" s="133" t="s">
        <v>127</v>
      </c>
      <c r="F74" s="109">
        <v>18</v>
      </c>
      <c r="G74" s="110">
        <v>9</v>
      </c>
      <c r="H74" s="100">
        <v>96</v>
      </c>
      <c r="I74" s="101"/>
      <c r="J74" s="1">
        <f t="shared" si="6"/>
        <v>1</v>
      </c>
      <c r="K74" s="8">
        <f t="shared" si="7"/>
        <v>0</v>
      </c>
      <c r="L74" s="8">
        <f t="shared" si="8"/>
        <v>0</v>
      </c>
      <c r="M74" s="7"/>
      <c r="N74" s="6">
        <f t="shared" si="9"/>
        <v>0</v>
      </c>
      <c r="U74" s="13">
        <f t="shared" si="10"/>
        <v>9</v>
      </c>
      <c r="V74" s="13">
        <f t="shared" si="11"/>
        <v>864</v>
      </c>
    </row>
    <row r="75" spans="1:22" ht="16.5" customHeight="1">
      <c r="A75" s="1">
        <v>74</v>
      </c>
      <c r="B75" s="134"/>
      <c r="C75" s="111" t="s">
        <v>95</v>
      </c>
      <c r="D75" s="105">
        <v>0.58333333333333337</v>
      </c>
      <c r="E75" s="134"/>
      <c r="F75" s="109">
        <v>8</v>
      </c>
      <c r="G75" s="110">
        <v>9</v>
      </c>
      <c r="H75" s="100">
        <v>96</v>
      </c>
      <c r="I75" s="101"/>
      <c r="J75" s="1">
        <f t="shared" si="6"/>
        <v>1</v>
      </c>
      <c r="K75" s="8">
        <f t="shared" si="7"/>
        <v>0</v>
      </c>
      <c r="L75" s="8">
        <f t="shared" si="8"/>
        <v>0</v>
      </c>
      <c r="M75" s="7"/>
      <c r="N75" s="6">
        <f t="shared" si="9"/>
        <v>0</v>
      </c>
      <c r="U75" s="13">
        <f t="shared" si="10"/>
        <v>9</v>
      </c>
      <c r="V75" s="13">
        <f t="shared" si="11"/>
        <v>864</v>
      </c>
    </row>
    <row r="76" spans="1:22" ht="16.5" customHeight="1">
      <c r="A76" s="1">
        <v>75</v>
      </c>
      <c r="B76" s="134"/>
      <c r="C76" s="111" t="s">
        <v>95</v>
      </c>
      <c r="D76" s="105">
        <v>0.63888888888888895</v>
      </c>
      <c r="E76" s="135"/>
      <c r="F76" s="109">
        <v>10</v>
      </c>
      <c r="G76" s="110">
        <v>9</v>
      </c>
      <c r="H76" s="100">
        <v>96</v>
      </c>
      <c r="I76" s="101"/>
      <c r="J76" s="1">
        <f t="shared" si="6"/>
        <v>1</v>
      </c>
      <c r="K76" s="8">
        <f t="shared" si="7"/>
        <v>0</v>
      </c>
      <c r="L76" s="8">
        <f t="shared" si="8"/>
        <v>0</v>
      </c>
      <c r="M76" s="7"/>
      <c r="N76" s="6">
        <f t="shared" si="9"/>
        <v>0</v>
      </c>
      <c r="U76" s="13">
        <f t="shared" si="10"/>
        <v>9</v>
      </c>
      <c r="V76" s="13">
        <f t="shared" si="11"/>
        <v>864</v>
      </c>
    </row>
    <row r="77" spans="1:22" ht="16.5" customHeight="1">
      <c r="A77" s="1">
        <v>76</v>
      </c>
      <c r="B77" s="133" t="s">
        <v>128</v>
      </c>
      <c r="C77" s="111" t="s">
        <v>93</v>
      </c>
      <c r="D77" s="105" t="s">
        <v>129</v>
      </c>
      <c r="E77" s="133" t="s">
        <v>130</v>
      </c>
      <c r="F77" s="109">
        <v>11</v>
      </c>
      <c r="G77" s="110">
        <v>6</v>
      </c>
      <c r="H77" s="100">
        <v>96</v>
      </c>
      <c r="I77" s="101"/>
      <c r="J77" s="1">
        <f t="shared" si="6"/>
        <v>1</v>
      </c>
      <c r="K77" s="8">
        <f t="shared" si="7"/>
        <v>0</v>
      </c>
      <c r="L77" s="8">
        <f t="shared" si="8"/>
        <v>0</v>
      </c>
      <c r="M77" s="7"/>
      <c r="N77" s="6">
        <f t="shared" si="9"/>
        <v>0</v>
      </c>
      <c r="U77" s="13">
        <f t="shared" si="10"/>
        <v>6</v>
      </c>
      <c r="V77" s="13">
        <f t="shared" si="11"/>
        <v>576</v>
      </c>
    </row>
    <row r="78" spans="1:22" ht="16.5" customHeight="1">
      <c r="A78" s="1">
        <v>77</v>
      </c>
      <c r="B78" s="134"/>
      <c r="C78" s="111" t="s">
        <v>95</v>
      </c>
      <c r="D78" s="105" t="s">
        <v>131</v>
      </c>
      <c r="E78" s="134"/>
      <c r="F78" s="109">
        <v>6</v>
      </c>
      <c r="G78" s="110">
        <v>6</v>
      </c>
      <c r="H78" s="100">
        <v>96</v>
      </c>
      <c r="I78" s="106"/>
      <c r="J78" s="1">
        <f t="shared" si="6"/>
        <v>1</v>
      </c>
      <c r="K78" s="8">
        <f t="shared" si="7"/>
        <v>0</v>
      </c>
      <c r="L78" s="8">
        <f t="shared" si="8"/>
        <v>0</v>
      </c>
      <c r="M78" s="7"/>
      <c r="N78" s="6">
        <f t="shared" si="9"/>
        <v>0</v>
      </c>
      <c r="U78" s="13">
        <f t="shared" si="10"/>
        <v>6</v>
      </c>
      <c r="V78" s="13">
        <f t="shared" si="11"/>
        <v>576</v>
      </c>
    </row>
    <row r="79" spans="1:22" ht="16.5" customHeight="1">
      <c r="A79" s="1">
        <v>78</v>
      </c>
      <c r="B79" s="134"/>
      <c r="C79" s="111" t="s">
        <v>95</v>
      </c>
      <c r="D79" s="105" t="s">
        <v>132</v>
      </c>
      <c r="E79" s="135"/>
      <c r="F79" s="109">
        <v>5</v>
      </c>
      <c r="G79" s="110">
        <v>6</v>
      </c>
      <c r="H79" s="100">
        <v>96</v>
      </c>
      <c r="I79" s="106"/>
      <c r="J79" s="1">
        <f t="shared" si="6"/>
        <v>1</v>
      </c>
      <c r="K79" s="8">
        <f t="shared" si="7"/>
        <v>0</v>
      </c>
      <c r="L79" s="8">
        <f t="shared" si="8"/>
        <v>0</v>
      </c>
      <c r="M79" s="7"/>
      <c r="N79" s="6">
        <f t="shared" si="9"/>
        <v>0</v>
      </c>
      <c r="U79" s="13">
        <f t="shared" si="10"/>
        <v>6</v>
      </c>
      <c r="V79" s="13">
        <f t="shared" si="11"/>
        <v>576</v>
      </c>
    </row>
    <row r="80" spans="1:22" ht="16.5" customHeight="1">
      <c r="A80" s="1">
        <v>79</v>
      </c>
      <c r="B80" s="134"/>
      <c r="C80" s="111" t="s">
        <v>93</v>
      </c>
      <c r="D80" s="105" t="s">
        <v>129</v>
      </c>
      <c r="E80" s="133" t="s">
        <v>133</v>
      </c>
      <c r="F80" s="109">
        <v>12</v>
      </c>
      <c r="G80" s="110">
        <v>15</v>
      </c>
      <c r="H80" s="100">
        <v>96</v>
      </c>
      <c r="I80" s="106"/>
      <c r="J80" s="1">
        <f t="shared" si="6"/>
        <v>1</v>
      </c>
      <c r="K80" s="8">
        <f t="shared" si="7"/>
        <v>0</v>
      </c>
      <c r="L80" s="8">
        <f t="shared" si="8"/>
        <v>0</v>
      </c>
      <c r="M80" s="7"/>
      <c r="N80" s="6">
        <f t="shared" si="9"/>
        <v>0</v>
      </c>
      <c r="U80" s="13">
        <f t="shared" si="10"/>
        <v>15</v>
      </c>
      <c r="V80" s="13">
        <f t="shared" si="11"/>
        <v>1440</v>
      </c>
    </row>
    <row r="81" spans="1:22" ht="16.5" customHeight="1">
      <c r="A81" s="1">
        <v>80</v>
      </c>
      <c r="B81" s="134"/>
      <c r="C81" s="111" t="s">
        <v>95</v>
      </c>
      <c r="D81" s="105" t="s">
        <v>131</v>
      </c>
      <c r="E81" s="134"/>
      <c r="F81" s="109">
        <v>9</v>
      </c>
      <c r="G81" s="110">
        <v>15</v>
      </c>
      <c r="H81" s="100">
        <v>96</v>
      </c>
      <c r="I81" s="106"/>
      <c r="J81" s="1">
        <f t="shared" si="6"/>
        <v>1</v>
      </c>
      <c r="K81" s="8">
        <f t="shared" si="7"/>
        <v>0</v>
      </c>
      <c r="L81" s="8">
        <f t="shared" si="8"/>
        <v>0</v>
      </c>
      <c r="M81" s="7"/>
      <c r="N81" s="6">
        <f t="shared" si="9"/>
        <v>0</v>
      </c>
      <c r="U81" s="13">
        <f t="shared" si="10"/>
        <v>15</v>
      </c>
      <c r="V81" s="13">
        <f t="shared" si="11"/>
        <v>1440</v>
      </c>
    </row>
    <row r="82" spans="1:22" ht="16.5" customHeight="1">
      <c r="A82" s="1">
        <v>81</v>
      </c>
      <c r="B82" s="134"/>
      <c r="C82" s="111" t="s">
        <v>95</v>
      </c>
      <c r="D82" s="105" t="s">
        <v>132</v>
      </c>
      <c r="E82" s="135"/>
      <c r="F82" s="109">
        <v>3</v>
      </c>
      <c r="G82" s="110">
        <v>15</v>
      </c>
      <c r="H82" s="100">
        <v>96</v>
      </c>
      <c r="I82" s="106"/>
      <c r="J82" s="1">
        <f t="shared" si="6"/>
        <v>1</v>
      </c>
      <c r="K82" s="8">
        <f t="shared" si="7"/>
        <v>0</v>
      </c>
      <c r="L82" s="8">
        <f t="shared" si="8"/>
        <v>0</v>
      </c>
      <c r="M82" s="7"/>
      <c r="N82" s="6">
        <f t="shared" si="9"/>
        <v>0</v>
      </c>
      <c r="U82" s="13">
        <f t="shared" si="10"/>
        <v>15</v>
      </c>
      <c r="V82" s="13">
        <f t="shared" si="11"/>
        <v>1440</v>
      </c>
    </row>
    <row r="83" spans="1:22" ht="16.5" customHeight="1">
      <c r="A83" s="1">
        <v>82</v>
      </c>
      <c r="B83" s="134"/>
      <c r="C83" s="111" t="s">
        <v>93</v>
      </c>
      <c r="D83" s="105" t="s">
        <v>129</v>
      </c>
      <c r="E83" s="133" t="s">
        <v>134</v>
      </c>
      <c r="F83" s="109">
        <v>12</v>
      </c>
      <c r="G83" s="110">
        <v>12</v>
      </c>
      <c r="H83" s="100">
        <v>96</v>
      </c>
      <c r="I83" s="106"/>
      <c r="J83" s="1">
        <f t="shared" si="6"/>
        <v>1</v>
      </c>
      <c r="K83" s="8">
        <f t="shared" si="7"/>
        <v>0</v>
      </c>
      <c r="L83" s="8">
        <f t="shared" si="8"/>
        <v>0</v>
      </c>
      <c r="M83" s="7"/>
      <c r="N83" s="6">
        <f t="shared" si="9"/>
        <v>0</v>
      </c>
      <c r="U83" s="13">
        <f t="shared" si="10"/>
        <v>12</v>
      </c>
      <c r="V83" s="13">
        <f t="shared" si="11"/>
        <v>1152</v>
      </c>
    </row>
    <row r="84" spans="1:22" ht="16.5" customHeight="1">
      <c r="A84" s="1">
        <v>83</v>
      </c>
      <c r="B84" s="134"/>
      <c r="C84" s="111" t="s">
        <v>95</v>
      </c>
      <c r="D84" s="105" t="s">
        <v>131</v>
      </c>
      <c r="E84" s="134"/>
      <c r="F84" s="109">
        <v>5</v>
      </c>
      <c r="G84" s="110">
        <v>12</v>
      </c>
      <c r="H84" s="100">
        <v>96</v>
      </c>
      <c r="I84" s="106"/>
      <c r="J84" s="1">
        <f t="shared" si="6"/>
        <v>1</v>
      </c>
      <c r="K84" s="8">
        <f t="shared" si="7"/>
        <v>0</v>
      </c>
      <c r="L84" s="8">
        <f t="shared" si="8"/>
        <v>0</v>
      </c>
      <c r="M84" s="7"/>
      <c r="N84" s="6">
        <f t="shared" si="9"/>
        <v>0</v>
      </c>
      <c r="U84" s="13">
        <f t="shared" si="10"/>
        <v>12</v>
      </c>
      <c r="V84" s="13">
        <f t="shared" si="11"/>
        <v>1152</v>
      </c>
    </row>
    <row r="85" spans="1:22" ht="16.5" customHeight="1">
      <c r="A85" s="1">
        <v>84</v>
      </c>
      <c r="B85" s="134"/>
      <c r="C85" s="111" t="s">
        <v>95</v>
      </c>
      <c r="D85" s="105" t="s">
        <v>132</v>
      </c>
      <c r="E85" s="135"/>
      <c r="F85" s="109">
        <v>7</v>
      </c>
      <c r="G85" s="110">
        <v>12</v>
      </c>
      <c r="H85" s="100">
        <v>96</v>
      </c>
      <c r="I85" s="106"/>
      <c r="J85" s="1">
        <f t="shared" si="6"/>
        <v>1</v>
      </c>
      <c r="K85" s="8">
        <f t="shared" si="7"/>
        <v>0</v>
      </c>
      <c r="L85" s="8">
        <f t="shared" si="8"/>
        <v>0</v>
      </c>
      <c r="M85" s="7"/>
      <c r="N85" s="6">
        <f t="shared" si="9"/>
        <v>0</v>
      </c>
      <c r="U85" s="13">
        <f t="shared" si="10"/>
        <v>12</v>
      </c>
      <c r="V85" s="13">
        <f t="shared" si="11"/>
        <v>1152</v>
      </c>
    </row>
    <row r="86" spans="1:22" ht="16.5" customHeight="1">
      <c r="A86" s="1">
        <v>85</v>
      </c>
      <c r="B86" s="134"/>
      <c r="C86" s="111" t="s">
        <v>93</v>
      </c>
      <c r="D86" s="105" t="s">
        <v>129</v>
      </c>
      <c r="E86" s="133" t="s">
        <v>135</v>
      </c>
      <c r="F86" s="109">
        <v>8</v>
      </c>
      <c r="G86" s="110">
        <v>12</v>
      </c>
      <c r="H86" s="100">
        <v>96</v>
      </c>
      <c r="I86" s="106"/>
      <c r="J86" s="1">
        <f t="shared" si="6"/>
        <v>1</v>
      </c>
      <c r="K86" s="8">
        <f t="shared" si="7"/>
        <v>0</v>
      </c>
      <c r="L86" s="8">
        <f t="shared" si="8"/>
        <v>0</v>
      </c>
      <c r="M86" s="7"/>
      <c r="N86" s="6">
        <f t="shared" si="9"/>
        <v>0</v>
      </c>
      <c r="U86" s="13">
        <f t="shared" si="10"/>
        <v>12</v>
      </c>
      <c r="V86" s="13">
        <f t="shared" si="11"/>
        <v>1152</v>
      </c>
    </row>
    <row r="87" spans="1:22" ht="16.5" customHeight="1">
      <c r="A87" s="1">
        <v>86</v>
      </c>
      <c r="B87" s="134"/>
      <c r="C87" s="111" t="s">
        <v>95</v>
      </c>
      <c r="D87" s="105" t="s">
        <v>131</v>
      </c>
      <c r="E87" s="134"/>
      <c r="F87" s="109">
        <v>4</v>
      </c>
      <c r="G87" s="110">
        <v>12</v>
      </c>
      <c r="H87" s="100">
        <v>96</v>
      </c>
      <c r="I87" s="106"/>
      <c r="J87" s="1">
        <f t="shared" si="6"/>
        <v>1</v>
      </c>
      <c r="K87" s="8">
        <f t="shared" si="7"/>
        <v>0</v>
      </c>
      <c r="L87" s="8">
        <f t="shared" si="8"/>
        <v>0</v>
      </c>
      <c r="M87" s="7"/>
      <c r="N87" s="6">
        <f t="shared" si="9"/>
        <v>0</v>
      </c>
      <c r="U87" s="13">
        <f t="shared" si="10"/>
        <v>12</v>
      </c>
      <c r="V87" s="13">
        <f t="shared" si="11"/>
        <v>1152</v>
      </c>
    </row>
    <row r="88" spans="1:22" ht="16.5" customHeight="1">
      <c r="A88" s="1">
        <v>87</v>
      </c>
      <c r="B88" s="134"/>
      <c r="C88" s="111" t="s">
        <v>95</v>
      </c>
      <c r="D88" s="105" t="s">
        <v>132</v>
      </c>
      <c r="E88" s="135"/>
      <c r="F88" s="109">
        <v>4</v>
      </c>
      <c r="G88" s="110">
        <v>12</v>
      </c>
      <c r="H88" s="100">
        <v>96</v>
      </c>
      <c r="I88" s="106"/>
      <c r="J88" s="1">
        <f t="shared" si="6"/>
        <v>1</v>
      </c>
      <c r="K88" s="8">
        <f t="shared" si="7"/>
        <v>0</v>
      </c>
      <c r="L88" s="8">
        <f t="shared" si="8"/>
        <v>0</v>
      </c>
      <c r="M88" s="7"/>
      <c r="N88" s="6">
        <f t="shared" si="9"/>
        <v>0</v>
      </c>
      <c r="U88" s="13">
        <f t="shared" si="10"/>
        <v>12</v>
      </c>
      <c r="V88" s="13">
        <f t="shared" si="11"/>
        <v>1152</v>
      </c>
    </row>
    <row r="89" spans="1:22" ht="16.5" customHeight="1">
      <c r="A89" s="1">
        <v>88</v>
      </c>
      <c r="B89" s="134"/>
      <c r="C89" s="111" t="s">
        <v>93</v>
      </c>
      <c r="D89" s="105" t="s">
        <v>129</v>
      </c>
      <c r="E89" s="133" t="s">
        <v>136</v>
      </c>
      <c r="F89" s="109">
        <v>5</v>
      </c>
      <c r="G89" s="110">
        <v>15</v>
      </c>
      <c r="H89" s="100">
        <v>96</v>
      </c>
      <c r="I89" s="106"/>
      <c r="J89" s="1">
        <f t="shared" si="6"/>
        <v>1</v>
      </c>
      <c r="K89" s="8">
        <f t="shared" si="7"/>
        <v>0</v>
      </c>
      <c r="L89" s="8">
        <f t="shared" si="8"/>
        <v>0</v>
      </c>
      <c r="M89" s="7"/>
      <c r="N89" s="6">
        <f t="shared" si="9"/>
        <v>0</v>
      </c>
      <c r="U89" s="13">
        <f t="shared" si="10"/>
        <v>15</v>
      </c>
      <c r="V89" s="13">
        <f t="shared" si="11"/>
        <v>1440</v>
      </c>
    </row>
    <row r="90" spans="1:22" ht="16.5" customHeight="1">
      <c r="A90" s="1">
        <v>89</v>
      </c>
      <c r="B90" s="134"/>
      <c r="C90" s="111" t="s">
        <v>95</v>
      </c>
      <c r="D90" s="105" t="s">
        <v>131</v>
      </c>
      <c r="E90" s="134"/>
      <c r="F90" s="109">
        <v>2</v>
      </c>
      <c r="G90" s="110">
        <v>15</v>
      </c>
      <c r="H90" s="100">
        <v>96</v>
      </c>
      <c r="I90" s="106"/>
      <c r="J90" s="1">
        <f t="shared" si="6"/>
        <v>1</v>
      </c>
      <c r="K90" s="8">
        <f t="shared" si="7"/>
        <v>0</v>
      </c>
      <c r="L90" s="8">
        <f t="shared" si="8"/>
        <v>0</v>
      </c>
      <c r="M90" s="7"/>
      <c r="N90" s="6">
        <f t="shared" si="9"/>
        <v>0</v>
      </c>
      <c r="U90" s="13">
        <f t="shared" si="10"/>
        <v>15</v>
      </c>
      <c r="V90" s="13">
        <f t="shared" si="11"/>
        <v>1440</v>
      </c>
    </row>
    <row r="91" spans="1:22" ht="16.5" customHeight="1">
      <c r="A91" s="1">
        <v>90</v>
      </c>
      <c r="B91" s="134"/>
      <c r="C91" s="111" t="s">
        <v>95</v>
      </c>
      <c r="D91" s="105" t="s">
        <v>132</v>
      </c>
      <c r="E91" s="135"/>
      <c r="F91" s="109">
        <v>3</v>
      </c>
      <c r="G91" s="110">
        <v>15</v>
      </c>
      <c r="H91" s="100">
        <v>96</v>
      </c>
      <c r="I91" s="106"/>
      <c r="J91" s="1">
        <f t="shared" si="6"/>
        <v>1</v>
      </c>
      <c r="K91" s="8">
        <f t="shared" si="7"/>
        <v>0</v>
      </c>
      <c r="L91" s="8">
        <f t="shared" si="8"/>
        <v>0</v>
      </c>
      <c r="M91" s="7"/>
      <c r="N91" s="6">
        <f t="shared" si="9"/>
        <v>0</v>
      </c>
      <c r="U91" s="13">
        <f t="shared" si="10"/>
        <v>15</v>
      </c>
      <c r="V91" s="13">
        <f t="shared" si="11"/>
        <v>1440</v>
      </c>
    </row>
    <row r="92" spans="1:22" ht="16.5" customHeight="1">
      <c r="A92" s="1">
        <v>91</v>
      </c>
      <c r="B92" s="134"/>
      <c r="C92" s="111" t="s">
        <v>93</v>
      </c>
      <c r="D92" s="105" t="s">
        <v>129</v>
      </c>
      <c r="E92" s="121" t="s">
        <v>137</v>
      </c>
      <c r="F92" s="109">
        <v>57</v>
      </c>
      <c r="G92" s="110">
        <v>10</v>
      </c>
      <c r="H92" s="100">
        <v>96</v>
      </c>
      <c r="I92" s="106"/>
      <c r="J92" s="1">
        <f t="shared" si="6"/>
        <v>3</v>
      </c>
      <c r="K92" s="8">
        <f t="shared" si="7"/>
        <v>0</v>
      </c>
      <c r="L92" s="8">
        <f t="shared" si="8"/>
        <v>0</v>
      </c>
      <c r="M92" s="7"/>
      <c r="N92" s="6">
        <f t="shared" si="9"/>
        <v>0</v>
      </c>
      <c r="U92" s="13">
        <f t="shared" si="10"/>
        <v>30</v>
      </c>
      <c r="V92" s="13">
        <f t="shared" si="11"/>
        <v>2880</v>
      </c>
    </row>
    <row r="93" spans="1:22" ht="16.5" customHeight="1">
      <c r="A93" s="1">
        <v>92</v>
      </c>
      <c r="B93" s="134"/>
      <c r="C93" s="111" t="s">
        <v>95</v>
      </c>
      <c r="D93" s="105" t="s">
        <v>131</v>
      </c>
      <c r="E93" s="121"/>
      <c r="F93" s="109">
        <v>20</v>
      </c>
      <c r="G93" s="110">
        <v>10</v>
      </c>
      <c r="H93" s="100">
        <v>96</v>
      </c>
      <c r="I93" s="106"/>
      <c r="J93" s="1">
        <f t="shared" si="6"/>
        <v>1</v>
      </c>
      <c r="K93" s="8">
        <f t="shared" si="7"/>
        <v>0</v>
      </c>
      <c r="L93" s="8">
        <f t="shared" si="8"/>
        <v>0</v>
      </c>
      <c r="M93" s="7"/>
      <c r="N93" s="6">
        <f t="shared" si="9"/>
        <v>0</v>
      </c>
      <c r="U93" s="13">
        <f t="shared" si="10"/>
        <v>10</v>
      </c>
      <c r="V93" s="13">
        <f t="shared" si="11"/>
        <v>960</v>
      </c>
    </row>
    <row r="94" spans="1:22" ht="16.5" customHeight="1">
      <c r="A94" s="1">
        <v>93</v>
      </c>
      <c r="B94" s="135"/>
      <c r="C94" s="111" t="s">
        <v>95</v>
      </c>
      <c r="D94" s="105" t="s">
        <v>132</v>
      </c>
      <c r="E94" s="122"/>
      <c r="F94" s="109">
        <v>37</v>
      </c>
      <c r="G94" s="110">
        <v>10</v>
      </c>
      <c r="H94" s="100">
        <v>96</v>
      </c>
      <c r="I94" s="106"/>
      <c r="J94" s="1">
        <f t="shared" si="6"/>
        <v>2</v>
      </c>
      <c r="K94" s="8">
        <f t="shared" si="7"/>
        <v>0</v>
      </c>
      <c r="L94" s="8">
        <f t="shared" si="8"/>
        <v>0</v>
      </c>
      <c r="M94" s="7"/>
      <c r="N94" s="6">
        <f t="shared" si="9"/>
        <v>0</v>
      </c>
      <c r="U94" s="13">
        <f t="shared" si="10"/>
        <v>20</v>
      </c>
      <c r="V94" s="13">
        <f t="shared" si="11"/>
        <v>1920</v>
      </c>
    </row>
    <row r="95" spans="1:22" ht="16.5" customHeight="1">
      <c r="A95" s="1">
        <v>94</v>
      </c>
      <c r="B95" s="133" t="s">
        <v>138</v>
      </c>
      <c r="C95" s="111" t="s">
        <v>93</v>
      </c>
      <c r="D95" s="105" t="s">
        <v>139</v>
      </c>
      <c r="E95" s="133" t="s">
        <v>140</v>
      </c>
      <c r="F95" s="109">
        <v>2</v>
      </c>
      <c r="G95" s="110">
        <v>6</v>
      </c>
      <c r="H95" s="100">
        <v>96</v>
      </c>
      <c r="I95" s="106"/>
      <c r="J95" s="1">
        <f t="shared" si="6"/>
        <v>1</v>
      </c>
      <c r="K95" s="8">
        <f t="shared" si="7"/>
        <v>0</v>
      </c>
      <c r="L95" s="8">
        <f t="shared" si="8"/>
        <v>0</v>
      </c>
      <c r="M95" s="7"/>
      <c r="N95" s="6">
        <f t="shared" si="9"/>
        <v>0</v>
      </c>
      <c r="U95" s="13">
        <f t="shared" si="10"/>
        <v>6</v>
      </c>
      <c r="V95" s="13">
        <f t="shared" si="11"/>
        <v>576</v>
      </c>
    </row>
    <row r="96" spans="1:22" ht="16.5" customHeight="1">
      <c r="A96" s="1">
        <v>95</v>
      </c>
      <c r="B96" s="134"/>
      <c r="C96" s="111" t="s">
        <v>95</v>
      </c>
      <c r="D96" s="105">
        <v>0.62152777777777779</v>
      </c>
      <c r="E96" s="135"/>
      <c r="F96" s="109">
        <v>2</v>
      </c>
      <c r="G96" s="110">
        <v>6</v>
      </c>
      <c r="H96" s="100">
        <v>96</v>
      </c>
      <c r="I96" s="106"/>
      <c r="J96" s="1">
        <f t="shared" si="6"/>
        <v>1</v>
      </c>
      <c r="K96" s="8">
        <f t="shared" si="7"/>
        <v>0</v>
      </c>
      <c r="L96" s="8">
        <f t="shared" si="8"/>
        <v>0</v>
      </c>
      <c r="M96" s="7"/>
      <c r="N96" s="6">
        <f t="shared" si="9"/>
        <v>0</v>
      </c>
      <c r="U96" s="13">
        <f t="shared" si="10"/>
        <v>6</v>
      </c>
      <c r="V96" s="13">
        <f t="shared" si="11"/>
        <v>576</v>
      </c>
    </row>
    <row r="97" spans="1:22" ht="16.5" customHeight="1">
      <c r="A97" s="1">
        <v>96</v>
      </c>
      <c r="B97" s="134"/>
      <c r="C97" s="111" t="s">
        <v>93</v>
      </c>
      <c r="D97" s="105">
        <v>0.39583333333333331</v>
      </c>
      <c r="E97" s="133" t="s">
        <v>141</v>
      </c>
      <c r="F97" s="109">
        <v>2</v>
      </c>
      <c r="G97" s="110">
        <v>8</v>
      </c>
      <c r="H97" s="100">
        <v>96</v>
      </c>
      <c r="I97" s="106"/>
      <c r="J97" s="1">
        <f t="shared" si="6"/>
        <v>1</v>
      </c>
      <c r="K97" s="8">
        <f t="shared" si="7"/>
        <v>0</v>
      </c>
      <c r="L97" s="8">
        <f t="shared" si="8"/>
        <v>0</v>
      </c>
      <c r="M97" s="7"/>
      <c r="N97" s="6">
        <f t="shared" si="9"/>
        <v>0</v>
      </c>
      <c r="U97" s="13">
        <f t="shared" si="10"/>
        <v>8</v>
      </c>
      <c r="V97" s="13">
        <f t="shared" si="11"/>
        <v>768</v>
      </c>
    </row>
    <row r="98" spans="1:22" ht="16.5" customHeight="1">
      <c r="A98" s="1">
        <v>97</v>
      </c>
      <c r="B98" s="134"/>
      <c r="C98" s="111" t="s">
        <v>95</v>
      </c>
      <c r="D98" s="105">
        <v>0.62152777777777779</v>
      </c>
      <c r="E98" s="135"/>
      <c r="F98" s="109">
        <v>2</v>
      </c>
      <c r="G98" s="110">
        <v>8</v>
      </c>
      <c r="H98" s="100">
        <v>96</v>
      </c>
      <c r="I98" s="106"/>
      <c r="J98" s="1">
        <f t="shared" si="6"/>
        <v>1</v>
      </c>
      <c r="K98" s="8">
        <f t="shared" si="7"/>
        <v>0</v>
      </c>
      <c r="L98" s="8">
        <f t="shared" si="8"/>
        <v>0</v>
      </c>
      <c r="M98" s="7"/>
      <c r="N98" s="6">
        <f t="shared" si="9"/>
        <v>0</v>
      </c>
      <c r="U98" s="13">
        <f t="shared" si="10"/>
        <v>8</v>
      </c>
      <c r="V98" s="13">
        <f t="shared" si="11"/>
        <v>768</v>
      </c>
    </row>
    <row r="99" spans="1:22" ht="16.5" customHeight="1">
      <c r="A99" s="1">
        <v>98</v>
      </c>
      <c r="B99" s="134"/>
      <c r="C99" s="111" t="s">
        <v>93</v>
      </c>
      <c r="D99" s="105">
        <v>0.39583333333333331</v>
      </c>
      <c r="E99" s="133" t="s">
        <v>142</v>
      </c>
      <c r="F99" s="109">
        <v>1</v>
      </c>
      <c r="G99" s="110">
        <v>10</v>
      </c>
      <c r="H99" s="100">
        <v>96</v>
      </c>
      <c r="I99" s="106"/>
      <c r="J99" s="1">
        <f t="shared" si="6"/>
        <v>1</v>
      </c>
      <c r="K99" s="8">
        <f t="shared" si="7"/>
        <v>0</v>
      </c>
      <c r="L99" s="8">
        <f t="shared" si="8"/>
        <v>0</v>
      </c>
      <c r="M99" s="7"/>
      <c r="N99" s="6">
        <f t="shared" si="9"/>
        <v>0</v>
      </c>
      <c r="U99" s="13">
        <f t="shared" si="10"/>
        <v>10</v>
      </c>
      <c r="V99" s="13">
        <f t="shared" si="11"/>
        <v>960</v>
      </c>
    </row>
    <row r="100" spans="1:22" ht="16.5" customHeight="1">
      <c r="A100" s="1">
        <v>99</v>
      </c>
      <c r="B100" s="134"/>
      <c r="C100" s="111" t="s">
        <v>95</v>
      </c>
      <c r="D100" s="105">
        <v>0.62152777777777779</v>
      </c>
      <c r="E100" s="135"/>
      <c r="F100" s="109">
        <v>1</v>
      </c>
      <c r="G100" s="110">
        <v>10</v>
      </c>
      <c r="H100" s="100">
        <v>96</v>
      </c>
      <c r="I100" s="106"/>
      <c r="J100" s="1">
        <f t="shared" si="6"/>
        <v>1</v>
      </c>
      <c r="K100" s="8">
        <f t="shared" si="7"/>
        <v>0</v>
      </c>
      <c r="L100" s="8">
        <f t="shared" si="8"/>
        <v>0</v>
      </c>
      <c r="M100" s="7"/>
      <c r="N100" s="6">
        <f t="shared" si="9"/>
        <v>0</v>
      </c>
      <c r="U100" s="13">
        <f t="shared" si="10"/>
        <v>10</v>
      </c>
      <c r="V100" s="13">
        <f t="shared" si="11"/>
        <v>960</v>
      </c>
    </row>
    <row r="101" spans="1:22" ht="16.5" customHeight="1">
      <c r="A101" s="1">
        <v>100</v>
      </c>
      <c r="B101" s="134"/>
      <c r="C101" s="111" t="s">
        <v>93</v>
      </c>
      <c r="D101" s="105" t="s">
        <v>139</v>
      </c>
      <c r="E101" s="133" t="s">
        <v>143</v>
      </c>
      <c r="F101" s="109">
        <v>3</v>
      </c>
      <c r="G101" s="110">
        <v>3.5</v>
      </c>
      <c r="H101" s="100">
        <v>96</v>
      </c>
      <c r="I101" s="106"/>
      <c r="J101" s="1">
        <f t="shared" si="6"/>
        <v>1</v>
      </c>
      <c r="K101" s="8">
        <f t="shared" si="7"/>
        <v>0</v>
      </c>
      <c r="L101" s="8">
        <f t="shared" si="8"/>
        <v>0</v>
      </c>
      <c r="M101" s="7"/>
      <c r="N101" s="6">
        <f t="shared" si="9"/>
        <v>0</v>
      </c>
      <c r="U101" s="13">
        <f t="shared" si="10"/>
        <v>3.5</v>
      </c>
      <c r="V101" s="13">
        <f t="shared" si="11"/>
        <v>336</v>
      </c>
    </row>
    <row r="102" spans="1:22" ht="16.5" customHeight="1">
      <c r="A102" s="1">
        <v>101</v>
      </c>
      <c r="B102" s="134"/>
      <c r="C102" s="111" t="s">
        <v>95</v>
      </c>
      <c r="D102" s="105">
        <v>0.62152777777777779</v>
      </c>
      <c r="E102" s="135"/>
      <c r="F102" s="109">
        <v>3</v>
      </c>
      <c r="G102" s="110">
        <v>3.5</v>
      </c>
      <c r="H102" s="100">
        <v>96</v>
      </c>
      <c r="I102" s="106"/>
      <c r="J102" s="1">
        <f t="shared" si="6"/>
        <v>1</v>
      </c>
      <c r="K102" s="8">
        <f t="shared" si="7"/>
        <v>0</v>
      </c>
      <c r="L102" s="8">
        <f t="shared" si="8"/>
        <v>0</v>
      </c>
      <c r="M102" s="7"/>
      <c r="N102" s="6">
        <f t="shared" si="9"/>
        <v>0</v>
      </c>
      <c r="U102" s="13">
        <f t="shared" si="10"/>
        <v>3.5</v>
      </c>
      <c r="V102" s="13">
        <f t="shared" si="11"/>
        <v>336</v>
      </c>
    </row>
    <row r="103" spans="1:22" ht="16.5" customHeight="1">
      <c r="A103" s="1">
        <v>102</v>
      </c>
      <c r="B103" s="134"/>
      <c r="C103" s="111" t="s">
        <v>93</v>
      </c>
      <c r="D103" s="105" t="s">
        <v>139</v>
      </c>
      <c r="E103" s="133" t="s">
        <v>144</v>
      </c>
      <c r="F103" s="109">
        <v>2</v>
      </c>
      <c r="G103" s="110">
        <v>4</v>
      </c>
      <c r="H103" s="100">
        <v>96</v>
      </c>
      <c r="I103" s="106"/>
      <c r="J103" s="1">
        <f t="shared" si="6"/>
        <v>1</v>
      </c>
      <c r="K103" s="8">
        <f t="shared" si="7"/>
        <v>0</v>
      </c>
      <c r="L103" s="8">
        <f t="shared" si="8"/>
        <v>0</v>
      </c>
      <c r="M103" s="7"/>
      <c r="N103" s="6">
        <f t="shared" si="9"/>
        <v>0</v>
      </c>
      <c r="U103" s="13">
        <f t="shared" si="10"/>
        <v>4</v>
      </c>
      <c r="V103" s="13">
        <f t="shared" si="11"/>
        <v>384</v>
      </c>
    </row>
    <row r="104" spans="1:22" ht="16.5" customHeight="1">
      <c r="A104" s="1">
        <v>103</v>
      </c>
      <c r="B104" s="134"/>
      <c r="C104" s="111" t="s">
        <v>95</v>
      </c>
      <c r="D104" s="105" t="s">
        <v>145</v>
      </c>
      <c r="E104" s="135"/>
      <c r="F104" s="109">
        <v>2</v>
      </c>
      <c r="G104" s="110">
        <v>4</v>
      </c>
      <c r="H104" s="100">
        <v>96</v>
      </c>
      <c r="I104" s="106"/>
      <c r="J104" s="1">
        <f t="shared" si="6"/>
        <v>1</v>
      </c>
      <c r="K104" s="8">
        <f t="shared" si="7"/>
        <v>0</v>
      </c>
      <c r="L104" s="8">
        <f t="shared" si="8"/>
        <v>0</v>
      </c>
      <c r="M104" s="7"/>
      <c r="N104" s="6">
        <f t="shared" si="9"/>
        <v>0</v>
      </c>
      <c r="U104" s="13">
        <f t="shared" si="10"/>
        <v>4</v>
      </c>
      <c r="V104" s="13">
        <f t="shared" si="11"/>
        <v>384</v>
      </c>
    </row>
    <row r="105" spans="1:22" ht="16.5" customHeight="1">
      <c r="A105" s="1">
        <v>104</v>
      </c>
      <c r="B105" s="134"/>
      <c r="C105" s="111" t="s">
        <v>93</v>
      </c>
      <c r="D105" s="105" t="s">
        <v>139</v>
      </c>
      <c r="E105" s="133" t="s">
        <v>146</v>
      </c>
      <c r="F105" s="109">
        <v>3</v>
      </c>
      <c r="G105" s="110">
        <v>3.5</v>
      </c>
      <c r="H105" s="100">
        <v>96</v>
      </c>
      <c r="I105" s="106"/>
      <c r="J105" s="1">
        <f t="shared" si="6"/>
        <v>1</v>
      </c>
      <c r="K105" s="8">
        <f t="shared" si="7"/>
        <v>0</v>
      </c>
      <c r="L105" s="8">
        <f t="shared" si="8"/>
        <v>0</v>
      </c>
      <c r="M105" s="7"/>
      <c r="N105" s="6">
        <f t="shared" si="9"/>
        <v>0</v>
      </c>
      <c r="U105" s="13">
        <f t="shared" si="10"/>
        <v>3.5</v>
      </c>
      <c r="V105" s="13">
        <f t="shared" si="11"/>
        <v>336</v>
      </c>
    </row>
    <row r="106" spans="1:22" ht="16.5" customHeight="1">
      <c r="A106" s="1">
        <v>105</v>
      </c>
      <c r="B106" s="134"/>
      <c r="C106" s="111" t="s">
        <v>95</v>
      </c>
      <c r="D106" s="105" t="s">
        <v>145</v>
      </c>
      <c r="E106" s="135"/>
      <c r="F106" s="109">
        <v>3</v>
      </c>
      <c r="G106" s="110">
        <v>3.5</v>
      </c>
      <c r="H106" s="100">
        <v>96</v>
      </c>
      <c r="I106" s="106"/>
      <c r="J106" s="1">
        <f t="shared" si="6"/>
        <v>1</v>
      </c>
      <c r="K106" s="8">
        <f t="shared" si="7"/>
        <v>0</v>
      </c>
      <c r="L106" s="8">
        <f t="shared" si="8"/>
        <v>0</v>
      </c>
      <c r="M106" s="7"/>
      <c r="N106" s="6">
        <f t="shared" si="9"/>
        <v>0</v>
      </c>
      <c r="U106" s="13">
        <f t="shared" si="10"/>
        <v>3.5</v>
      </c>
      <c r="V106" s="13">
        <f t="shared" si="11"/>
        <v>336</v>
      </c>
    </row>
    <row r="107" spans="1:22" ht="16.5" customHeight="1">
      <c r="A107" s="1">
        <v>106</v>
      </c>
      <c r="B107" s="134"/>
      <c r="C107" s="111" t="s">
        <v>93</v>
      </c>
      <c r="D107" s="105">
        <v>0.39583333333333331</v>
      </c>
      <c r="E107" s="133" t="s">
        <v>147</v>
      </c>
      <c r="F107" s="109">
        <v>3</v>
      </c>
      <c r="G107" s="110">
        <v>6</v>
      </c>
      <c r="H107" s="100">
        <v>96</v>
      </c>
      <c r="I107" s="106"/>
      <c r="J107" s="1">
        <f t="shared" si="6"/>
        <v>1</v>
      </c>
      <c r="K107" s="8">
        <f t="shared" si="7"/>
        <v>0</v>
      </c>
      <c r="L107" s="8">
        <f t="shared" si="8"/>
        <v>0</v>
      </c>
      <c r="M107" s="7"/>
      <c r="N107" s="6">
        <f t="shared" si="9"/>
        <v>0</v>
      </c>
      <c r="U107" s="13">
        <f t="shared" si="10"/>
        <v>6</v>
      </c>
      <c r="V107" s="13">
        <f t="shared" si="11"/>
        <v>576</v>
      </c>
    </row>
    <row r="108" spans="1:22" ht="16.5" customHeight="1">
      <c r="A108" s="1">
        <v>107</v>
      </c>
      <c r="B108" s="134"/>
      <c r="C108" s="111" t="s">
        <v>95</v>
      </c>
      <c r="D108" s="105" t="s">
        <v>148</v>
      </c>
      <c r="E108" s="135"/>
      <c r="F108" s="109">
        <v>3</v>
      </c>
      <c r="G108" s="110">
        <v>6</v>
      </c>
      <c r="H108" s="100">
        <v>96</v>
      </c>
      <c r="I108" s="106"/>
      <c r="J108" s="1">
        <f t="shared" si="6"/>
        <v>1</v>
      </c>
      <c r="K108" s="8">
        <f t="shared" si="7"/>
        <v>0</v>
      </c>
      <c r="L108" s="8">
        <f t="shared" si="8"/>
        <v>0</v>
      </c>
      <c r="M108" s="7"/>
      <c r="N108" s="6">
        <f t="shared" si="9"/>
        <v>0</v>
      </c>
      <c r="U108" s="13">
        <f t="shared" si="10"/>
        <v>6</v>
      </c>
      <c r="V108" s="13">
        <f t="shared" si="11"/>
        <v>576</v>
      </c>
    </row>
    <row r="109" spans="1:22" ht="16.5" customHeight="1">
      <c r="A109" s="1">
        <v>108</v>
      </c>
      <c r="B109" s="134"/>
      <c r="C109" s="111" t="s">
        <v>93</v>
      </c>
      <c r="D109" s="105">
        <v>0.375</v>
      </c>
      <c r="E109" s="133" t="s">
        <v>149</v>
      </c>
      <c r="F109" s="109">
        <v>1</v>
      </c>
      <c r="G109" s="110">
        <v>11</v>
      </c>
      <c r="H109" s="100">
        <v>96</v>
      </c>
      <c r="I109" s="106"/>
      <c r="J109" s="1">
        <f t="shared" si="6"/>
        <v>1</v>
      </c>
      <c r="K109" s="8">
        <f t="shared" si="7"/>
        <v>0</v>
      </c>
      <c r="L109" s="8">
        <f t="shared" si="8"/>
        <v>0</v>
      </c>
      <c r="M109" s="7"/>
      <c r="N109" s="6">
        <f t="shared" si="9"/>
        <v>0</v>
      </c>
      <c r="U109" s="13">
        <f t="shared" si="10"/>
        <v>11</v>
      </c>
      <c r="V109" s="13">
        <f t="shared" si="11"/>
        <v>1056</v>
      </c>
    </row>
    <row r="110" spans="1:22" ht="16.5" customHeight="1">
      <c r="A110" s="1">
        <v>109</v>
      </c>
      <c r="B110" s="135"/>
      <c r="C110" s="111" t="s">
        <v>95</v>
      </c>
      <c r="D110" s="105" t="s">
        <v>150</v>
      </c>
      <c r="E110" s="135"/>
      <c r="F110" s="109">
        <v>1</v>
      </c>
      <c r="G110" s="110">
        <v>11</v>
      </c>
      <c r="H110" s="100">
        <v>96</v>
      </c>
      <c r="I110" s="99"/>
      <c r="J110" s="1">
        <f t="shared" si="6"/>
        <v>1</v>
      </c>
      <c r="K110" s="8">
        <f t="shared" si="7"/>
        <v>0</v>
      </c>
      <c r="L110" s="8">
        <f t="shared" si="8"/>
        <v>0</v>
      </c>
      <c r="M110" s="7"/>
      <c r="N110" s="6">
        <f t="shared" si="9"/>
        <v>0</v>
      </c>
      <c r="U110" s="13">
        <f t="shared" si="10"/>
        <v>11</v>
      </c>
      <c r="V110" s="13">
        <f t="shared" si="11"/>
        <v>1056</v>
      </c>
    </row>
    <row r="111" spans="1:22" ht="16.5" customHeight="1">
      <c r="A111" s="1">
        <v>110</v>
      </c>
      <c r="B111" s="133" t="s">
        <v>151</v>
      </c>
      <c r="C111" s="111" t="s">
        <v>93</v>
      </c>
      <c r="D111" s="105">
        <v>0.375</v>
      </c>
      <c r="E111" s="133" t="s">
        <v>152</v>
      </c>
      <c r="F111" s="109">
        <v>23</v>
      </c>
      <c r="G111" s="110">
        <v>13</v>
      </c>
      <c r="H111" s="100">
        <v>96</v>
      </c>
      <c r="I111" s="99"/>
      <c r="J111" s="1">
        <f t="shared" si="6"/>
        <v>2</v>
      </c>
      <c r="K111" s="8">
        <f t="shared" si="7"/>
        <v>0</v>
      </c>
      <c r="L111" s="8">
        <f t="shared" si="8"/>
        <v>0</v>
      </c>
      <c r="M111" s="7"/>
      <c r="N111" s="6">
        <f t="shared" si="9"/>
        <v>0</v>
      </c>
      <c r="U111" s="13">
        <f t="shared" si="10"/>
        <v>26</v>
      </c>
      <c r="V111" s="13">
        <f t="shared" si="11"/>
        <v>2496</v>
      </c>
    </row>
    <row r="112" spans="1:22" ht="16.5" customHeight="1">
      <c r="A112" s="1">
        <v>111</v>
      </c>
      <c r="B112" s="134"/>
      <c r="C112" s="111" t="s">
        <v>95</v>
      </c>
      <c r="D112" s="105">
        <v>0.61805555555555558</v>
      </c>
      <c r="E112" s="135"/>
      <c r="F112" s="109">
        <v>23</v>
      </c>
      <c r="G112" s="110">
        <v>13</v>
      </c>
      <c r="H112" s="100">
        <v>96</v>
      </c>
      <c r="I112" s="99"/>
      <c r="J112" s="1">
        <f t="shared" si="6"/>
        <v>2</v>
      </c>
      <c r="K112" s="8">
        <f t="shared" si="7"/>
        <v>0</v>
      </c>
      <c r="L112" s="8">
        <f t="shared" si="8"/>
        <v>0</v>
      </c>
      <c r="M112" s="7"/>
      <c r="N112" s="6">
        <f t="shared" si="9"/>
        <v>0</v>
      </c>
      <c r="U112" s="13">
        <f t="shared" si="10"/>
        <v>26</v>
      </c>
      <c r="V112" s="13">
        <f t="shared" si="11"/>
        <v>2496</v>
      </c>
    </row>
    <row r="113" spans="1:22" ht="16.5" customHeight="1">
      <c r="A113" s="1">
        <v>112</v>
      </c>
      <c r="B113" s="134"/>
      <c r="C113" s="111" t="s">
        <v>93</v>
      </c>
      <c r="D113" s="105">
        <v>0.375</v>
      </c>
      <c r="E113" s="133" t="s">
        <v>153</v>
      </c>
      <c r="F113" s="109">
        <v>5</v>
      </c>
      <c r="G113" s="110">
        <v>12</v>
      </c>
      <c r="H113" s="100">
        <v>96</v>
      </c>
      <c r="I113" s="106"/>
      <c r="J113" s="1">
        <f t="shared" si="6"/>
        <v>1</v>
      </c>
      <c r="K113" s="8">
        <f t="shared" si="7"/>
        <v>0</v>
      </c>
      <c r="L113" s="8">
        <f t="shared" si="8"/>
        <v>0</v>
      </c>
      <c r="M113" s="7"/>
      <c r="N113" s="6">
        <f t="shared" si="9"/>
        <v>0</v>
      </c>
      <c r="U113" s="13">
        <f t="shared" si="10"/>
        <v>12</v>
      </c>
      <c r="V113" s="13">
        <f t="shared" si="11"/>
        <v>1152</v>
      </c>
    </row>
    <row r="114" spans="1:22" ht="16.5" customHeight="1">
      <c r="A114" s="1">
        <v>113</v>
      </c>
      <c r="B114" s="135"/>
      <c r="C114" s="111" t="s">
        <v>95</v>
      </c>
      <c r="D114" s="105">
        <v>0.61805555555555558</v>
      </c>
      <c r="E114" s="135"/>
      <c r="F114" s="109">
        <v>5</v>
      </c>
      <c r="G114" s="110">
        <v>12</v>
      </c>
      <c r="H114" s="100">
        <v>96</v>
      </c>
      <c r="I114" s="106"/>
      <c r="J114" s="1">
        <f t="shared" si="6"/>
        <v>1</v>
      </c>
      <c r="K114" s="8">
        <f t="shared" si="7"/>
        <v>0</v>
      </c>
      <c r="L114" s="8">
        <f t="shared" si="8"/>
        <v>0</v>
      </c>
      <c r="M114" s="7"/>
      <c r="N114" s="6">
        <f t="shared" si="9"/>
        <v>0</v>
      </c>
      <c r="U114" s="13">
        <f t="shared" si="10"/>
        <v>12</v>
      </c>
      <c r="V114" s="13">
        <f t="shared" si="11"/>
        <v>1152</v>
      </c>
    </row>
    <row r="115" spans="1:22" ht="16.5" customHeight="1">
      <c r="A115" s="1">
        <v>114</v>
      </c>
      <c r="B115" s="133" t="s">
        <v>154</v>
      </c>
      <c r="C115" s="111" t="s">
        <v>93</v>
      </c>
      <c r="D115" s="105">
        <v>0.39583333333333331</v>
      </c>
      <c r="E115" s="141" t="s">
        <v>306</v>
      </c>
      <c r="F115" s="109">
        <v>16</v>
      </c>
      <c r="G115" s="110">
        <v>5</v>
      </c>
      <c r="H115" s="100">
        <v>96</v>
      </c>
      <c r="I115" s="99"/>
      <c r="J115" s="1">
        <f t="shared" si="6"/>
        <v>1</v>
      </c>
      <c r="K115" s="8">
        <f t="shared" si="7"/>
        <v>0</v>
      </c>
      <c r="L115" s="8">
        <f t="shared" si="8"/>
        <v>0</v>
      </c>
      <c r="M115" s="7"/>
      <c r="N115" s="6">
        <f t="shared" si="9"/>
        <v>0</v>
      </c>
      <c r="U115" s="13">
        <f t="shared" si="10"/>
        <v>5</v>
      </c>
      <c r="V115" s="13">
        <f t="shared" si="11"/>
        <v>480</v>
      </c>
    </row>
    <row r="116" spans="1:22" ht="16.5" customHeight="1">
      <c r="A116" s="1">
        <v>115</v>
      </c>
      <c r="B116" s="134"/>
      <c r="C116" s="111" t="s">
        <v>95</v>
      </c>
      <c r="D116" s="105">
        <v>0.57291666666666663</v>
      </c>
      <c r="E116" s="142"/>
      <c r="F116" s="109">
        <v>11</v>
      </c>
      <c r="G116" s="110">
        <v>5</v>
      </c>
      <c r="H116" s="100">
        <v>96</v>
      </c>
      <c r="I116" s="99"/>
      <c r="J116" s="1">
        <f t="shared" si="6"/>
        <v>1</v>
      </c>
      <c r="K116" s="8">
        <f t="shared" si="7"/>
        <v>0</v>
      </c>
      <c r="L116" s="8">
        <f t="shared" si="8"/>
        <v>0</v>
      </c>
      <c r="M116" s="7"/>
      <c r="N116" s="6">
        <f t="shared" si="9"/>
        <v>0</v>
      </c>
      <c r="U116" s="13">
        <f t="shared" si="10"/>
        <v>5</v>
      </c>
      <c r="V116" s="13">
        <f t="shared" si="11"/>
        <v>480</v>
      </c>
    </row>
    <row r="117" spans="1:22" ht="16.5" customHeight="1">
      <c r="A117" s="1">
        <v>116</v>
      </c>
      <c r="B117" s="134"/>
      <c r="C117" s="111" t="s">
        <v>93</v>
      </c>
      <c r="D117" s="105">
        <v>0.39583333333333331</v>
      </c>
      <c r="E117" s="133" t="s">
        <v>155</v>
      </c>
      <c r="F117" s="109">
        <v>8</v>
      </c>
      <c r="G117" s="110">
        <v>7</v>
      </c>
      <c r="H117" s="100">
        <v>96</v>
      </c>
      <c r="I117" s="99"/>
      <c r="J117" s="1">
        <f t="shared" si="6"/>
        <v>1</v>
      </c>
      <c r="K117" s="8">
        <f t="shared" si="7"/>
        <v>0</v>
      </c>
      <c r="L117" s="8">
        <f t="shared" si="8"/>
        <v>0</v>
      </c>
      <c r="M117" s="7"/>
      <c r="N117" s="6">
        <f t="shared" si="9"/>
        <v>0</v>
      </c>
      <c r="U117" s="13">
        <f t="shared" si="10"/>
        <v>7</v>
      </c>
      <c r="V117" s="13">
        <f t="shared" si="11"/>
        <v>672</v>
      </c>
    </row>
    <row r="118" spans="1:22" ht="16.5" customHeight="1">
      <c r="A118" s="1">
        <v>117</v>
      </c>
      <c r="B118" s="134"/>
      <c r="C118" s="111" t="s">
        <v>95</v>
      </c>
      <c r="D118" s="105">
        <v>0.57291666666666663</v>
      </c>
      <c r="E118" s="134"/>
      <c r="F118" s="109">
        <v>5</v>
      </c>
      <c r="G118" s="110">
        <v>7</v>
      </c>
      <c r="H118" s="100">
        <v>96</v>
      </c>
      <c r="I118" s="99"/>
      <c r="J118" s="1">
        <f t="shared" si="6"/>
        <v>1</v>
      </c>
      <c r="K118" s="8">
        <f t="shared" si="7"/>
        <v>0</v>
      </c>
      <c r="L118" s="8">
        <f t="shared" si="8"/>
        <v>0</v>
      </c>
      <c r="M118" s="7"/>
      <c r="N118" s="6">
        <f t="shared" si="9"/>
        <v>0</v>
      </c>
      <c r="U118" s="13">
        <f t="shared" si="10"/>
        <v>7</v>
      </c>
      <c r="V118" s="13">
        <f t="shared" si="11"/>
        <v>672</v>
      </c>
    </row>
    <row r="119" spans="1:22" ht="16.5" customHeight="1">
      <c r="A119" s="1">
        <v>118</v>
      </c>
      <c r="B119" s="134"/>
      <c r="C119" s="111" t="s">
        <v>95</v>
      </c>
      <c r="D119" s="105">
        <v>0.64236111111111105</v>
      </c>
      <c r="E119" s="135"/>
      <c r="F119" s="109">
        <v>3</v>
      </c>
      <c r="G119" s="110">
        <v>7</v>
      </c>
      <c r="H119" s="100">
        <v>96</v>
      </c>
      <c r="I119" s="99"/>
      <c r="J119" s="1">
        <f t="shared" si="6"/>
        <v>1</v>
      </c>
      <c r="K119" s="8">
        <f t="shared" si="7"/>
        <v>0</v>
      </c>
      <c r="L119" s="8">
        <f t="shared" si="8"/>
        <v>0</v>
      </c>
      <c r="M119" s="7"/>
      <c r="N119" s="6">
        <f t="shared" si="9"/>
        <v>0</v>
      </c>
      <c r="U119" s="13">
        <f t="shared" si="10"/>
        <v>7</v>
      </c>
      <c r="V119" s="13">
        <f t="shared" si="11"/>
        <v>672</v>
      </c>
    </row>
    <row r="120" spans="1:22" ht="16.5" customHeight="1">
      <c r="A120" s="1">
        <v>119</v>
      </c>
      <c r="B120" s="134"/>
      <c r="C120" s="111" t="s">
        <v>93</v>
      </c>
      <c r="D120" s="105">
        <v>0.39583333333333331</v>
      </c>
      <c r="E120" s="133" t="s">
        <v>156</v>
      </c>
      <c r="F120" s="109">
        <v>15</v>
      </c>
      <c r="G120" s="110">
        <v>7</v>
      </c>
      <c r="H120" s="100">
        <v>96</v>
      </c>
      <c r="I120" s="106"/>
      <c r="J120" s="1">
        <f t="shared" si="6"/>
        <v>1</v>
      </c>
      <c r="K120" s="8">
        <f t="shared" si="7"/>
        <v>0</v>
      </c>
      <c r="L120" s="8">
        <f t="shared" si="8"/>
        <v>0</v>
      </c>
      <c r="M120" s="7"/>
      <c r="N120" s="6">
        <f t="shared" si="9"/>
        <v>0</v>
      </c>
      <c r="U120" s="13">
        <f t="shared" si="10"/>
        <v>7</v>
      </c>
      <c r="V120" s="13">
        <f t="shared" si="11"/>
        <v>672</v>
      </c>
    </row>
    <row r="121" spans="1:22" ht="16.5" customHeight="1">
      <c r="A121" s="1">
        <v>120</v>
      </c>
      <c r="B121" s="134"/>
      <c r="C121" s="111" t="s">
        <v>95</v>
      </c>
      <c r="D121" s="105">
        <v>0.57291666666666663</v>
      </c>
      <c r="E121" s="134"/>
      <c r="F121" s="109">
        <v>9</v>
      </c>
      <c r="G121" s="110">
        <v>7</v>
      </c>
      <c r="H121" s="100">
        <v>96</v>
      </c>
      <c r="I121" s="106"/>
      <c r="J121" s="1">
        <f t="shared" si="6"/>
        <v>1</v>
      </c>
      <c r="K121" s="8">
        <f t="shared" si="7"/>
        <v>0</v>
      </c>
      <c r="L121" s="8">
        <f t="shared" si="8"/>
        <v>0</v>
      </c>
      <c r="M121" s="7"/>
      <c r="N121" s="6">
        <f t="shared" si="9"/>
        <v>0</v>
      </c>
      <c r="U121" s="13">
        <f t="shared" si="10"/>
        <v>7</v>
      </c>
      <c r="V121" s="13">
        <f t="shared" si="11"/>
        <v>672</v>
      </c>
    </row>
    <row r="122" spans="1:22" ht="16.5" customHeight="1">
      <c r="A122" s="1">
        <v>121</v>
      </c>
      <c r="B122" s="134"/>
      <c r="C122" s="111" t="s">
        <v>95</v>
      </c>
      <c r="D122" s="105">
        <v>0.64236111111111105</v>
      </c>
      <c r="E122" s="135"/>
      <c r="F122" s="109">
        <v>6</v>
      </c>
      <c r="G122" s="110">
        <v>7</v>
      </c>
      <c r="H122" s="100">
        <v>96</v>
      </c>
      <c r="I122" s="106"/>
      <c r="J122" s="1">
        <f t="shared" si="6"/>
        <v>1</v>
      </c>
      <c r="K122" s="8">
        <f t="shared" si="7"/>
        <v>0</v>
      </c>
      <c r="L122" s="8">
        <f t="shared" si="8"/>
        <v>0</v>
      </c>
      <c r="M122" s="7"/>
      <c r="N122" s="6">
        <f t="shared" si="9"/>
        <v>0</v>
      </c>
      <c r="U122" s="13">
        <f t="shared" si="10"/>
        <v>7</v>
      </c>
      <c r="V122" s="13">
        <f t="shared" si="11"/>
        <v>672</v>
      </c>
    </row>
    <row r="123" spans="1:22" ht="16.5" customHeight="1">
      <c r="A123" s="1">
        <v>122</v>
      </c>
      <c r="B123" s="134"/>
      <c r="C123" s="111" t="s">
        <v>93</v>
      </c>
      <c r="D123" s="105">
        <v>0.39583333333333331</v>
      </c>
      <c r="E123" s="133" t="s">
        <v>157</v>
      </c>
      <c r="F123" s="109">
        <v>8</v>
      </c>
      <c r="G123" s="110">
        <v>6</v>
      </c>
      <c r="H123" s="100">
        <v>96</v>
      </c>
      <c r="I123" s="106"/>
      <c r="J123" s="1">
        <f t="shared" si="6"/>
        <v>1</v>
      </c>
      <c r="K123" s="8">
        <f t="shared" si="7"/>
        <v>0</v>
      </c>
      <c r="L123" s="8">
        <f t="shared" si="8"/>
        <v>0</v>
      </c>
      <c r="M123" s="7"/>
      <c r="N123" s="6">
        <f t="shared" si="9"/>
        <v>0</v>
      </c>
      <c r="U123" s="13">
        <f t="shared" si="10"/>
        <v>6</v>
      </c>
      <c r="V123" s="13">
        <f t="shared" si="11"/>
        <v>576</v>
      </c>
    </row>
    <row r="124" spans="1:22" ht="16.5" customHeight="1">
      <c r="A124" s="1">
        <v>123</v>
      </c>
      <c r="B124" s="134"/>
      <c r="C124" s="111" t="s">
        <v>95</v>
      </c>
      <c r="D124" s="105">
        <v>0.57291666666666663</v>
      </c>
      <c r="E124" s="134"/>
      <c r="F124" s="109">
        <v>4</v>
      </c>
      <c r="G124" s="110">
        <v>6</v>
      </c>
      <c r="H124" s="100">
        <v>96</v>
      </c>
      <c r="I124" s="106"/>
      <c r="J124" s="1">
        <f t="shared" si="6"/>
        <v>1</v>
      </c>
      <c r="K124" s="8">
        <f t="shared" si="7"/>
        <v>0</v>
      </c>
      <c r="L124" s="8">
        <f t="shared" si="8"/>
        <v>0</v>
      </c>
      <c r="M124" s="7"/>
      <c r="N124" s="6">
        <f t="shared" si="9"/>
        <v>0</v>
      </c>
      <c r="U124" s="13">
        <f t="shared" si="10"/>
        <v>6</v>
      </c>
      <c r="V124" s="13">
        <f t="shared" si="11"/>
        <v>576</v>
      </c>
    </row>
    <row r="125" spans="1:22" ht="16.5" customHeight="1">
      <c r="A125" s="1">
        <v>124</v>
      </c>
      <c r="B125" s="134"/>
      <c r="C125" s="111" t="s">
        <v>95</v>
      </c>
      <c r="D125" s="105">
        <v>0.64236111111111105</v>
      </c>
      <c r="E125" s="135"/>
      <c r="F125" s="109">
        <v>4</v>
      </c>
      <c r="G125" s="110">
        <v>6</v>
      </c>
      <c r="H125" s="100">
        <v>96</v>
      </c>
      <c r="I125" s="106"/>
      <c r="J125" s="1">
        <f t="shared" si="6"/>
        <v>1</v>
      </c>
      <c r="K125" s="8">
        <f t="shared" si="7"/>
        <v>0</v>
      </c>
      <c r="L125" s="8">
        <f t="shared" si="8"/>
        <v>0</v>
      </c>
      <c r="M125" s="7"/>
      <c r="N125" s="6">
        <f t="shared" si="9"/>
        <v>0</v>
      </c>
      <c r="U125" s="13">
        <f t="shared" si="10"/>
        <v>6</v>
      </c>
      <c r="V125" s="13">
        <f t="shared" si="11"/>
        <v>576</v>
      </c>
    </row>
    <row r="126" spans="1:22" ht="16.5" customHeight="1">
      <c r="A126" s="1">
        <v>125</v>
      </c>
      <c r="B126" s="134"/>
      <c r="C126" s="111" t="s">
        <v>93</v>
      </c>
      <c r="D126" s="105">
        <v>0.39583333333333331</v>
      </c>
      <c r="E126" s="133" t="s">
        <v>158</v>
      </c>
      <c r="F126" s="109">
        <v>15</v>
      </c>
      <c r="G126" s="110">
        <v>6</v>
      </c>
      <c r="H126" s="100">
        <v>96</v>
      </c>
      <c r="I126" s="106"/>
      <c r="J126" s="1">
        <f t="shared" si="6"/>
        <v>1</v>
      </c>
      <c r="K126" s="8">
        <f t="shared" si="7"/>
        <v>0</v>
      </c>
      <c r="L126" s="8">
        <f t="shared" si="8"/>
        <v>0</v>
      </c>
      <c r="M126" s="7"/>
      <c r="N126" s="6">
        <f t="shared" si="9"/>
        <v>0</v>
      </c>
      <c r="U126" s="13">
        <f t="shared" si="10"/>
        <v>6</v>
      </c>
      <c r="V126" s="13">
        <f t="shared" si="11"/>
        <v>576</v>
      </c>
    </row>
    <row r="127" spans="1:22" ht="16.5" customHeight="1">
      <c r="A127" s="1">
        <v>126</v>
      </c>
      <c r="B127" s="134"/>
      <c r="C127" s="111" t="s">
        <v>95</v>
      </c>
      <c r="D127" s="105">
        <v>0.57291666666666663</v>
      </c>
      <c r="E127" s="134"/>
      <c r="F127" s="109">
        <v>8</v>
      </c>
      <c r="G127" s="110">
        <v>6</v>
      </c>
      <c r="H127" s="100">
        <v>96</v>
      </c>
      <c r="I127" s="106"/>
      <c r="J127" s="1">
        <f t="shared" si="6"/>
        <v>1</v>
      </c>
      <c r="K127" s="8">
        <f t="shared" si="7"/>
        <v>0</v>
      </c>
      <c r="L127" s="8">
        <f t="shared" si="8"/>
        <v>0</v>
      </c>
      <c r="M127" s="7"/>
      <c r="N127" s="6">
        <f t="shared" si="9"/>
        <v>0</v>
      </c>
      <c r="U127" s="13">
        <f t="shared" si="10"/>
        <v>6</v>
      </c>
      <c r="V127" s="13">
        <f t="shared" si="11"/>
        <v>576</v>
      </c>
    </row>
    <row r="128" spans="1:22" ht="16.5" customHeight="1">
      <c r="A128" s="1">
        <v>127</v>
      </c>
      <c r="B128" s="135"/>
      <c r="C128" s="111" t="s">
        <v>95</v>
      </c>
      <c r="D128" s="105">
        <v>0.64236111111111105</v>
      </c>
      <c r="E128" s="135"/>
      <c r="F128" s="109">
        <v>7</v>
      </c>
      <c r="G128" s="110">
        <v>6</v>
      </c>
      <c r="H128" s="100">
        <v>96</v>
      </c>
      <c r="I128" s="106"/>
      <c r="J128" s="1">
        <f t="shared" si="6"/>
        <v>1</v>
      </c>
      <c r="K128" s="8">
        <f t="shared" si="7"/>
        <v>0</v>
      </c>
      <c r="L128" s="8">
        <f t="shared" si="8"/>
        <v>0</v>
      </c>
      <c r="M128" s="7"/>
      <c r="N128" s="6">
        <f t="shared" si="9"/>
        <v>0</v>
      </c>
      <c r="U128" s="13">
        <f t="shared" si="10"/>
        <v>6</v>
      </c>
      <c r="V128" s="13">
        <f t="shared" si="11"/>
        <v>576</v>
      </c>
    </row>
    <row r="129" spans="1:22" ht="16.5" customHeight="1">
      <c r="A129" s="1">
        <v>128</v>
      </c>
      <c r="B129" s="133" t="s">
        <v>159</v>
      </c>
      <c r="C129" s="111" t="s">
        <v>93</v>
      </c>
      <c r="D129" s="105">
        <v>0.39583333333333331</v>
      </c>
      <c r="E129" s="133" t="s">
        <v>160</v>
      </c>
      <c r="F129" s="109">
        <v>22</v>
      </c>
      <c r="G129" s="110">
        <v>2.5</v>
      </c>
      <c r="H129" s="100">
        <v>96</v>
      </c>
      <c r="I129" s="106"/>
      <c r="J129" s="1">
        <f t="shared" si="6"/>
        <v>2</v>
      </c>
      <c r="K129" s="8">
        <f t="shared" si="7"/>
        <v>0</v>
      </c>
      <c r="L129" s="8">
        <f t="shared" si="8"/>
        <v>0</v>
      </c>
      <c r="M129" s="7"/>
      <c r="N129" s="6">
        <f t="shared" si="9"/>
        <v>0</v>
      </c>
      <c r="U129" s="13">
        <f t="shared" si="10"/>
        <v>5</v>
      </c>
      <c r="V129" s="13">
        <f t="shared" si="11"/>
        <v>480</v>
      </c>
    </row>
    <row r="130" spans="1:22" ht="16.5" customHeight="1">
      <c r="A130" s="1">
        <v>129</v>
      </c>
      <c r="B130" s="134"/>
      <c r="C130" s="111" t="s">
        <v>95</v>
      </c>
      <c r="D130" s="105">
        <v>0.57638888888888895</v>
      </c>
      <c r="E130" s="134"/>
      <c r="F130" s="109">
        <v>10</v>
      </c>
      <c r="G130" s="110">
        <v>2.5</v>
      </c>
      <c r="H130" s="100">
        <v>96</v>
      </c>
      <c r="I130" s="106"/>
      <c r="J130" s="1">
        <f t="shared" si="6"/>
        <v>1</v>
      </c>
      <c r="K130" s="8">
        <f t="shared" si="7"/>
        <v>0</v>
      </c>
      <c r="L130" s="8">
        <f t="shared" si="8"/>
        <v>0</v>
      </c>
      <c r="M130" s="7"/>
      <c r="N130" s="6">
        <f t="shared" si="9"/>
        <v>0</v>
      </c>
      <c r="U130" s="13">
        <f t="shared" si="10"/>
        <v>2.5</v>
      </c>
      <c r="V130" s="13">
        <f t="shared" si="11"/>
        <v>240</v>
      </c>
    </row>
    <row r="131" spans="1:22" ht="16.5" customHeight="1">
      <c r="A131" s="1">
        <v>130</v>
      </c>
      <c r="B131" s="134"/>
      <c r="C131" s="111" t="s">
        <v>95</v>
      </c>
      <c r="D131" s="105">
        <v>0.64583333333333337</v>
      </c>
      <c r="E131" s="135"/>
      <c r="F131" s="109">
        <v>12</v>
      </c>
      <c r="G131" s="110">
        <v>2.5</v>
      </c>
      <c r="H131" s="100">
        <v>96</v>
      </c>
      <c r="I131" s="106"/>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2.5</v>
      </c>
      <c r="V131" s="13">
        <f t="shared" ref="V131:V194" si="17">IFERROR(U131*H131,0)</f>
        <v>240</v>
      </c>
    </row>
    <row r="132" spans="1:22" ht="16.5" customHeight="1">
      <c r="A132" s="1">
        <v>131</v>
      </c>
      <c r="B132" s="134"/>
      <c r="C132" s="111" t="s">
        <v>93</v>
      </c>
      <c r="D132" s="105">
        <v>0.39583333333333331</v>
      </c>
      <c r="E132" s="133" t="s">
        <v>161</v>
      </c>
      <c r="F132" s="109">
        <v>18</v>
      </c>
      <c r="G132" s="110">
        <v>6</v>
      </c>
      <c r="H132" s="100">
        <v>96</v>
      </c>
      <c r="I132" s="99"/>
      <c r="J132" s="1">
        <f t="shared" si="12"/>
        <v>1</v>
      </c>
      <c r="K132" s="8">
        <f t="shared" si="13"/>
        <v>0</v>
      </c>
      <c r="L132" s="8">
        <f t="shared" si="14"/>
        <v>0</v>
      </c>
      <c r="M132" s="7"/>
      <c r="N132" s="6">
        <f t="shared" si="15"/>
        <v>0</v>
      </c>
      <c r="U132" s="13">
        <f t="shared" si="16"/>
        <v>6</v>
      </c>
      <c r="V132" s="13">
        <f t="shared" si="17"/>
        <v>576</v>
      </c>
    </row>
    <row r="133" spans="1:22" ht="16.5" customHeight="1">
      <c r="A133" s="1">
        <v>132</v>
      </c>
      <c r="B133" s="134"/>
      <c r="C133" s="111" t="s">
        <v>93</v>
      </c>
      <c r="D133" s="105">
        <v>0.39583333333333331</v>
      </c>
      <c r="E133" s="134"/>
      <c r="F133" s="109">
        <v>18</v>
      </c>
      <c r="G133" s="110">
        <v>6</v>
      </c>
      <c r="H133" s="100">
        <v>96</v>
      </c>
      <c r="I133" s="99"/>
      <c r="J133" s="1">
        <f t="shared" si="12"/>
        <v>1</v>
      </c>
      <c r="K133" s="8">
        <f t="shared" si="13"/>
        <v>0</v>
      </c>
      <c r="L133" s="8">
        <f t="shared" si="14"/>
        <v>0</v>
      </c>
      <c r="M133" s="7"/>
      <c r="N133" s="6">
        <f t="shared" si="15"/>
        <v>0</v>
      </c>
      <c r="U133" s="13">
        <f t="shared" si="16"/>
        <v>6</v>
      </c>
      <c r="V133" s="13">
        <f t="shared" si="17"/>
        <v>576</v>
      </c>
    </row>
    <row r="134" spans="1:22" ht="16.5" customHeight="1">
      <c r="A134" s="1">
        <v>133</v>
      </c>
      <c r="B134" s="134"/>
      <c r="C134" s="111" t="s">
        <v>95</v>
      </c>
      <c r="D134" s="105">
        <v>0.57638888888888895</v>
      </c>
      <c r="E134" s="134"/>
      <c r="F134" s="109">
        <v>18</v>
      </c>
      <c r="G134" s="110">
        <v>6</v>
      </c>
      <c r="H134" s="100">
        <v>96</v>
      </c>
      <c r="I134" s="99"/>
      <c r="J134" s="1">
        <f t="shared" si="12"/>
        <v>1</v>
      </c>
      <c r="K134" s="8">
        <f t="shared" si="13"/>
        <v>0</v>
      </c>
      <c r="L134" s="8">
        <f t="shared" si="14"/>
        <v>0</v>
      </c>
      <c r="M134" s="7"/>
      <c r="N134" s="6">
        <f t="shared" si="15"/>
        <v>0</v>
      </c>
      <c r="U134" s="13">
        <f t="shared" si="16"/>
        <v>6</v>
      </c>
      <c r="V134" s="13">
        <f t="shared" si="17"/>
        <v>576</v>
      </c>
    </row>
    <row r="135" spans="1:22" ht="16.5" customHeight="1">
      <c r="A135" s="1">
        <v>134</v>
      </c>
      <c r="B135" s="134"/>
      <c r="C135" s="111" t="s">
        <v>95</v>
      </c>
      <c r="D135" s="105">
        <v>0.64583333333333337</v>
      </c>
      <c r="E135" s="135"/>
      <c r="F135" s="109">
        <v>18</v>
      </c>
      <c r="G135" s="110">
        <v>6</v>
      </c>
      <c r="H135" s="100">
        <v>96</v>
      </c>
      <c r="I135" s="106"/>
      <c r="J135" s="1">
        <f t="shared" si="12"/>
        <v>1</v>
      </c>
      <c r="K135" s="8">
        <f t="shared" si="13"/>
        <v>0</v>
      </c>
      <c r="L135" s="8">
        <f t="shared" si="14"/>
        <v>0</v>
      </c>
      <c r="M135" s="7"/>
      <c r="N135" s="6">
        <f t="shared" si="15"/>
        <v>0</v>
      </c>
      <c r="U135" s="13">
        <f t="shared" si="16"/>
        <v>6</v>
      </c>
      <c r="V135" s="13">
        <f t="shared" si="17"/>
        <v>576</v>
      </c>
    </row>
    <row r="136" spans="1:22" ht="16.5" customHeight="1">
      <c r="A136" s="1">
        <v>135</v>
      </c>
      <c r="B136" s="134"/>
      <c r="C136" s="111" t="s">
        <v>93</v>
      </c>
      <c r="D136" s="105">
        <v>0.39583333333333331</v>
      </c>
      <c r="E136" s="133" t="s">
        <v>162</v>
      </c>
      <c r="F136" s="109">
        <v>20</v>
      </c>
      <c r="G136" s="110">
        <v>7</v>
      </c>
      <c r="H136" s="100">
        <v>96</v>
      </c>
      <c r="I136" s="106"/>
      <c r="J136" s="1">
        <f t="shared" si="12"/>
        <v>1</v>
      </c>
      <c r="K136" s="8">
        <f t="shared" si="13"/>
        <v>0</v>
      </c>
      <c r="L136" s="8">
        <f t="shared" si="14"/>
        <v>0</v>
      </c>
      <c r="M136" s="7"/>
      <c r="N136" s="6">
        <f t="shared" si="15"/>
        <v>0</v>
      </c>
      <c r="U136" s="13">
        <f t="shared" si="16"/>
        <v>7</v>
      </c>
      <c r="V136" s="13">
        <f t="shared" si="17"/>
        <v>672</v>
      </c>
    </row>
    <row r="137" spans="1:22" ht="16.5" customHeight="1">
      <c r="A137" s="1">
        <v>136</v>
      </c>
      <c r="B137" s="134"/>
      <c r="C137" s="111" t="s">
        <v>93</v>
      </c>
      <c r="D137" s="105">
        <v>0.39583333333333331</v>
      </c>
      <c r="E137" s="134"/>
      <c r="F137" s="109">
        <v>17</v>
      </c>
      <c r="G137" s="110">
        <v>7</v>
      </c>
      <c r="H137" s="100">
        <v>96</v>
      </c>
      <c r="I137" s="106"/>
      <c r="J137" s="1">
        <f t="shared" si="12"/>
        <v>1</v>
      </c>
      <c r="K137" s="8">
        <f t="shared" si="13"/>
        <v>0</v>
      </c>
      <c r="L137" s="8">
        <f t="shared" si="14"/>
        <v>0</v>
      </c>
      <c r="M137" s="7"/>
      <c r="N137" s="6">
        <f t="shared" si="15"/>
        <v>0</v>
      </c>
      <c r="U137" s="13">
        <f t="shared" si="16"/>
        <v>7</v>
      </c>
      <c r="V137" s="13">
        <f t="shared" si="17"/>
        <v>672</v>
      </c>
    </row>
    <row r="138" spans="1:22" ht="16.5" customHeight="1">
      <c r="A138" s="1">
        <v>137</v>
      </c>
      <c r="B138" s="134"/>
      <c r="C138" s="111" t="s">
        <v>95</v>
      </c>
      <c r="D138" s="105">
        <v>0.57638888888888895</v>
      </c>
      <c r="E138" s="134"/>
      <c r="F138" s="109">
        <v>18</v>
      </c>
      <c r="G138" s="110">
        <v>7</v>
      </c>
      <c r="H138" s="100">
        <v>96</v>
      </c>
      <c r="I138" s="106"/>
      <c r="J138" s="1">
        <f t="shared" si="12"/>
        <v>1</v>
      </c>
      <c r="K138" s="8">
        <f t="shared" si="13"/>
        <v>0</v>
      </c>
      <c r="L138" s="8">
        <f t="shared" si="14"/>
        <v>0</v>
      </c>
      <c r="M138" s="7"/>
      <c r="N138" s="6">
        <f t="shared" si="15"/>
        <v>0</v>
      </c>
      <c r="U138" s="13">
        <f t="shared" si="16"/>
        <v>7</v>
      </c>
      <c r="V138" s="13">
        <f t="shared" si="17"/>
        <v>672</v>
      </c>
    </row>
    <row r="139" spans="1:22" ht="16.5" customHeight="1">
      <c r="A139" s="1">
        <v>138</v>
      </c>
      <c r="B139" s="134"/>
      <c r="C139" s="111" t="s">
        <v>95</v>
      </c>
      <c r="D139" s="105">
        <v>0.64583333333333337</v>
      </c>
      <c r="E139" s="135"/>
      <c r="F139" s="109">
        <v>19</v>
      </c>
      <c r="G139" s="110">
        <v>8</v>
      </c>
      <c r="H139" s="100">
        <v>96</v>
      </c>
      <c r="I139" s="106"/>
      <c r="J139" s="1">
        <f t="shared" si="12"/>
        <v>1</v>
      </c>
      <c r="K139" s="8">
        <f t="shared" si="13"/>
        <v>0</v>
      </c>
      <c r="L139" s="8">
        <f t="shared" si="14"/>
        <v>0</v>
      </c>
      <c r="M139" s="7"/>
      <c r="N139" s="6">
        <f t="shared" si="15"/>
        <v>0</v>
      </c>
      <c r="U139" s="13">
        <f t="shared" si="16"/>
        <v>8</v>
      </c>
      <c r="V139" s="13">
        <f t="shared" si="17"/>
        <v>768</v>
      </c>
    </row>
    <row r="140" spans="1:22" ht="16.5" customHeight="1">
      <c r="A140" s="1">
        <v>139</v>
      </c>
      <c r="B140" s="134"/>
      <c r="C140" s="111" t="s">
        <v>93</v>
      </c>
      <c r="D140" s="105">
        <v>0.39583333333333331</v>
      </c>
      <c r="E140" s="133" t="s">
        <v>163</v>
      </c>
      <c r="F140" s="109">
        <v>19</v>
      </c>
      <c r="G140" s="110">
        <v>6.5</v>
      </c>
      <c r="H140" s="100">
        <v>96</v>
      </c>
      <c r="I140" s="106"/>
      <c r="J140" s="1">
        <f t="shared" si="12"/>
        <v>1</v>
      </c>
      <c r="K140" s="8">
        <f t="shared" si="13"/>
        <v>0</v>
      </c>
      <c r="L140" s="8">
        <f t="shared" si="14"/>
        <v>0</v>
      </c>
      <c r="M140" s="7"/>
      <c r="N140" s="6">
        <f t="shared" si="15"/>
        <v>0</v>
      </c>
      <c r="U140" s="13">
        <f t="shared" si="16"/>
        <v>6.5</v>
      </c>
      <c r="V140" s="13">
        <f t="shared" si="17"/>
        <v>624</v>
      </c>
    </row>
    <row r="141" spans="1:22" ht="16.5" customHeight="1">
      <c r="A141" s="1">
        <v>140</v>
      </c>
      <c r="B141" s="134"/>
      <c r="C141" s="111" t="s">
        <v>93</v>
      </c>
      <c r="D141" s="105">
        <v>0.39583333333333331</v>
      </c>
      <c r="E141" s="134"/>
      <c r="F141" s="109">
        <v>18</v>
      </c>
      <c r="G141" s="110">
        <v>6.5</v>
      </c>
      <c r="H141" s="100">
        <v>96</v>
      </c>
      <c r="I141" s="106"/>
      <c r="J141" s="1">
        <f t="shared" si="12"/>
        <v>1</v>
      </c>
      <c r="K141" s="8">
        <f t="shared" si="13"/>
        <v>0</v>
      </c>
      <c r="L141" s="8">
        <f t="shared" si="14"/>
        <v>0</v>
      </c>
      <c r="M141" s="7"/>
      <c r="N141" s="6">
        <f t="shared" si="15"/>
        <v>0</v>
      </c>
      <c r="U141" s="13">
        <f t="shared" si="16"/>
        <v>6.5</v>
      </c>
      <c r="V141" s="13">
        <f t="shared" si="17"/>
        <v>624</v>
      </c>
    </row>
    <row r="142" spans="1:22" ht="16.5" customHeight="1">
      <c r="A142" s="1">
        <v>141</v>
      </c>
      <c r="B142" s="134"/>
      <c r="C142" s="111" t="s">
        <v>95</v>
      </c>
      <c r="D142" s="105">
        <v>0.57638888888888895</v>
      </c>
      <c r="E142" s="134"/>
      <c r="F142" s="109">
        <v>18</v>
      </c>
      <c r="G142" s="110">
        <v>6</v>
      </c>
      <c r="H142" s="100">
        <v>96</v>
      </c>
      <c r="I142" s="106"/>
      <c r="J142" s="1">
        <f t="shared" si="12"/>
        <v>1</v>
      </c>
      <c r="K142" s="8">
        <f t="shared" si="13"/>
        <v>0</v>
      </c>
      <c r="L142" s="8">
        <f t="shared" si="14"/>
        <v>0</v>
      </c>
      <c r="M142" s="7"/>
      <c r="N142" s="6">
        <f t="shared" si="15"/>
        <v>0</v>
      </c>
      <c r="U142" s="13">
        <f t="shared" si="16"/>
        <v>6</v>
      </c>
      <c r="V142" s="13">
        <f t="shared" si="17"/>
        <v>576</v>
      </c>
    </row>
    <row r="143" spans="1:22" ht="16.5" customHeight="1">
      <c r="A143" s="1">
        <v>142</v>
      </c>
      <c r="B143" s="134"/>
      <c r="C143" s="111" t="s">
        <v>95</v>
      </c>
      <c r="D143" s="105">
        <v>0.64583333333333337</v>
      </c>
      <c r="E143" s="135"/>
      <c r="F143" s="109">
        <v>19</v>
      </c>
      <c r="G143" s="110">
        <v>6.5</v>
      </c>
      <c r="H143" s="100">
        <v>96</v>
      </c>
      <c r="I143" s="106"/>
      <c r="J143" s="1">
        <f t="shared" si="12"/>
        <v>1</v>
      </c>
      <c r="K143" s="8">
        <f t="shared" si="13"/>
        <v>0</v>
      </c>
      <c r="L143" s="8">
        <f t="shared" si="14"/>
        <v>0</v>
      </c>
      <c r="M143" s="7"/>
      <c r="N143" s="6">
        <f t="shared" si="15"/>
        <v>0</v>
      </c>
      <c r="U143" s="13">
        <f t="shared" si="16"/>
        <v>6.5</v>
      </c>
      <c r="V143" s="13">
        <f t="shared" si="17"/>
        <v>624</v>
      </c>
    </row>
    <row r="144" spans="1:22" ht="16.5" customHeight="1">
      <c r="A144" s="1">
        <v>143</v>
      </c>
      <c r="B144" s="134"/>
      <c r="C144" s="111" t="s">
        <v>93</v>
      </c>
      <c r="D144" s="105">
        <v>0.39583333333333331</v>
      </c>
      <c r="E144" s="123" t="s">
        <v>164</v>
      </c>
      <c r="F144" s="109">
        <v>2</v>
      </c>
      <c r="G144" s="110">
        <v>5</v>
      </c>
      <c r="H144" s="100">
        <v>96</v>
      </c>
      <c r="I144" s="106"/>
      <c r="J144" s="1">
        <f t="shared" si="12"/>
        <v>1</v>
      </c>
      <c r="K144" s="8">
        <f t="shared" si="13"/>
        <v>0</v>
      </c>
      <c r="L144" s="8">
        <f t="shared" si="14"/>
        <v>0</v>
      </c>
      <c r="M144" s="7"/>
      <c r="N144" s="6">
        <f t="shared" si="15"/>
        <v>0</v>
      </c>
      <c r="U144" s="13">
        <f t="shared" si="16"/>
        <v>5</v>
      </c>
      <c r="V144" s="13">
        <f t="shared" si="17"/>
        <v>480</v>
      </c>
    </row>
    <row r="145" spans="1:25" ht="16.5" customHeight="1">
      <c r="A145" s="1">
        <v>144</v>
      </c>
      <c r="B145" s="135"/>
      <c r="C145" s="111" t="s">
        <v>95</v>
      </c>
      <c r="D145" s="105">
        <v>0.64583333333333337</v>
      </c>
      <c r="E145" s="123"/>
      <c r="F145" s="109">
        <v>2</v>
      </c>
      <c r="G145" s="110">
        <v>5</v>
      </c>
      <c r="H145" s="100">
        <v>96</v>
      </c>
      <c r="I145" s="106"/>
      <c r="J145" s="1">
        <f t="shared" si="12"/>
        <v>1</v>
      </c>
      <c r="K145" s="8">
        <f t="shared" si="13"/>
        <v>0</v>
      </c>
      <c r="L145" s="8">
        <f t="shared" si="14"/>
        <v>0</v>
      </c>
      <c r="M145" s="7"/>
      <c r="N145" s="6">
        <f t="shared" si="15"/>
        <v>0</v>
      </c>
      <c r="U145" s="13">
        <f t="shared" si="16"/>
        <v>5</v>
      </c>
      <c r="V145" s="13">
        <f t="shared" si="17"/>
        <v>480</v>
      </c>
    </row>
    <row r="146" spans="1:25" ht="16.5" customHeight="1">
      <c r="A146" s="1">
        <v>145</v>
      </c>
      <c r="B146" s="133" t="s">
        <v>165</v>
      </c>
      <c r="C146" s="111" t="s">
        <v>93</v>
      </c>
      <c r="D146" s="105">
        <v>0.39583333333333331</v>
      </c>
      <c r="E146" s="133" t="s">
        <v>166</v>
      </c>
      <c r="F146" s="109">
        <v>14</v>
      </c>
      <c r="G146" s="110">
        <v>3</v>
      </c>
      <c r="H146" s="100">
        <v>96</v>
      </c>
      <c r="I146" s="106"/>
      <c r="J146" s="1">
        <f t="shared" si="12"/>
        <v>1</v>
      </c>
      <c r="K146" s="8">
        <f t="shared" si="13"/>
        <v>0</v>
      </c>
      <c r="L146" s="8">
        <f t="shared" si="14"/>
        <v>0</v>
      </c>
      <c r="M146" s="7"/>
      <c r="N146" s="6">
        <f t="shared" si="15"/>
        <v>0</v>
      </c>
      <c r="U146" s="13">
        <f t="shared" si="16"/>
        <v>3</v>
      </c>
      <c r="V146" s="13">
        <f t="shared" si="17"/>
        <v>288</v>
      </c>
    </row>
    <row r="147" spans="1:25" ht="16.5" customHeight="1">
      <c r="A147" s="1">
        <v>146</v>
      </c>
      <c r="B147" s="134"/>
      <c r="C147" s="111" t="s">
        <v>95</v>
      </c>
      <c r="D147" s="105">
        <v>0.64236111111111105</v>
      </c>
      <c r="E147" s="135"/>
      <c r="F147" s="109">
        <v>14</v>
      </c>
      <c r="G147" s="110">
        <v>3</v>
      </c>
      <c r="H147" s="100">
        <v>96</v>
      </c>
      <c r="I147" s="106"/>
      <c r="J147" s="1">
        <f t="shared" si="12"/>
        <v>1</v>
      </c>
      <c r="K147" s="8">
        <f t="shared" si="13"/>
        <v>0</v>
      </c>
      <c r="L147" s="8">
        <f t="shared" si="14"/>
        <v>0</v>
      </c>
      <c r="M147" s="7"/>
      <c r="N147" s="6">
        <f t="shared" si="15"/>
        <v>0</v>
      </c>
      <c r="U147" s="13">
        <f t="shared" si="16"/>
        <v>3</v>
      </c>
      <c r="V147" s="13">
        <f t="shared" si="17"/>
        <v>288</v>
      </c>
    </row>
    <row r="148" spans="1:25" ht="16.5" customHeight="1">
      <c r="A148" s="1">
        <v>147</v>
      </c>
      <c r="B148" s="134"/>
      <c r="C148" s="111" t="s">
        <v>93</v>
      </c>
      <c r="D148" s="105">
        <v>0.39583333333333331</v>
      </c>
      <c r="E148" s="133" t="s">
        <v>167</v>
      </c>
      <c r="F148" s="109">
        <v>7</v>
      </c>
      <c r="G148" s="110">
        <v>3.5</v>
      </c>
      <c r="H148" s="100">
        <v>96</v>
      </c>
      <c r="I148" s="106"/>
      <c r="J148" s="1">
        <f t="shared" si="12"/>
        <v>1</v>
      </c>
      <c r="K148" s="8">
        <f t="shared" si="13"/>
        <v>0</v>
      </c>
      <c r="L148" s="8">
        <f t="shared" si="14"/>
        <v>0</v>
      </c>
      <c r="M148" s="7"/>
      <c r="N148" s="6">
        <f t="shared" si="15"/>
        <v>0</v>
      </c>
      <c r="U148" s="13">
        <f t="shared" si="16"/>
        <v>3.5</v>
      </c>
      <c r="V148" s="13">
        <f t="shared" si="17"/>
        <v>336</v>
      </c>
    </row>
    <row r="149" spans="1:25" ht="16.5" customHeight="1">
      <c r="A149" s="1">
        <v>148</v>
      </c>
      <c r="B149" s="135"/>
      <c r="C149" s="111" t="s">
        <v>95</v>
      </c>
      <c r="D149" s="105">
        <v>0.60416666666666663</v>
      </c>
      <c r="E149" s="135"/>
      <c r="F149" s="109">
        <v>7</v>
      </c>
      <c r="G149" s="110">
        <v>3.5</v>
      </c>
      <c r="H149" s="100">
        <v>96</v>
      </c>
      <c r="I149" s="106"/>
      <c r="J149" s="1">
        <f t="shared" si="12"/>
        <v>1</v>
      </c>
      <c r="K149" s="8">
        <f t="shared" si="13"/>
        <v>0</v>
      </c>
      <c r="L149" s="8">
        <f t="shared" si="14"/>
        <v>0</v>
      </c>
      <c r="M149" s="7"/>
      <c r="N149" s="6">
        <f t="shared" si="15"/>
        <v>0</v>
      </c>
      <c r="U149" s="13">
        <f t="shared" si="16"/>
        <v>3.5</v>
      </c>
      <c r="V149" s="13">
        <f t="shared" si="17"/>
        <v>336</v>
      </c>
    </row>
    <row r="150" spans="1:25" ht="16.5" customHeight="1">
      <c r="A150" s="1">
        <v>149</v>
      </c>
      <c r="B150" s="133" t="s">
        <v>168</v>
      </c>
      <c r="C150" s="111" t="s">
        <v>93</v>
      </c>
      <c r="D150" s="105">
        <v>0.39583333333333331</v>
      </c>
      <c r="E150" s="133" t="s">
        <v>169</v>
      </c>
      <c r="F150" s="109">
        <v>18</v>
      </c>
      <c r="G150" s="110">
        <v>5</v>
      </c>
      <c r="H150" s="100">
        <v>96</v>
      </c>
      <c r="I150" s="106"/>
      <c r="J150" s="1">
        <f t="shared" si="12"/>
        <v>1</v>
      </c>
      <c r="K150" s="8">
        <f t="shared" si="13"/>
        <v>0</v>
      </c>
      <c r="L150" s="8">
        <f t="shared" si="14"/>
        <v>0</v>
      </c>
      <c r="M150" s="7"/>
      <c r="N150" s="6">
        <f t="shared" si="15"/>
        <v>0</v>
      </c>
      <c r="U150" s="13">
        <f t="shared" si="16"/>
        <v>5</v>
      </c>
      <c r="V150" s="13">
        <f t="shared" si="17"/>
        <v>480</v>
      </c>
    </row>
    <row r="151" spans="1:25" ht="16.5" customHeight="1">
      <c r="A151" s="1">
        <v>150</v>
      </c>
      <c r="B151" s="134"/>
      <c r="C151" s="111" t="s">
        <v>95</v>
      </c>
      <c r="D151" s="105">
        <v>0.54166666666666663</v>
      </c>
      <c r="E151" s="134"/>
      <c r="F151" s="109">
        <v>3</v>
      </c>
      <c r="G151" s="110">
        <v>5</v>
      </c>
      <c r="H151" s="100">
        <v>96</v>
      </c>
      <c r="I151" s="106"/>
      <c r="J151" s="1">
        <f t="shared" si="12"/>
        <v>1</v>
      </c>
      <c r="K151" s="8">
        <f t="shared" si="13"/>
        <v>0</v>
      </c>
      <c r="L151" s="8">
        <f t="shared" si="14"/>
        <v>0</v>
      </c>
      <c r="M151" s="7"/>
      <c r="N151" s="6">
        <f t="shared" si="15"/>
        <v>0</v>
      </c>
      <c r="U151" s="13">
        <f t="shared" si="16"/>
        <v>5</v>
      </c>
      <c r="V151" s="13">
        <f t="shared" si="17"/>
        <v>480</v>
      </c>
    </row>
    <row r="152" spans="1:25" ht="16.5" customHeight="1">
      <c r="A152" s="1">
        <v>151</v>
      </c>
      <c r="B152" s="134"/>
      <c r="C152" s="111" t="s">
        <v>95</v>
      </c>
      <c r="D152" s="105" t="s">
        <v>170</v>
      </c>
      <c r="E152" s="135"/>
      <c r="F152" s="109">
        <v>15</v>
      </c>
      <c r="G152" s="110">
        <v>5</v>
      </c>
      <c r="H152" s="100">
        <v>96</v>
      </c>
      <c r="I152" s="106"/>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34"/>
      <c r="C153" s="111" t="s">
        <v>93</v>
      </c>
      <c r="D153" s="105">
        <v>0.39583333333333331</v>
      </c>
      <c r="E153" s="133" t="s">
        <v>171</v>
      </c>
      <c r="F153" s="109">
        <v>4</v>
      </c>
      <c r="G153" s="110">
        <v>3</v>
      </c>
      <c r="H153" s="100">
        <v>96</v>
      </c>
      <c r="I153" s="106"/>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s="11" customFormat="1" ht="16.5" customHeight="1">
      <c r="A154" s="1">
        <v>153</v>
      </c>
      <c r="B154" s="134"/>
      <c r="C154" s="111" t="s">
        <v>95</v>
      </c>
      <c r="D154" s="105">
        <v>0.64236111111111105</v>
      </c>
      <c r="E154" s="135"/>
      <c r="F154" s="109">
        <v>4</v>
      </c>
      <c r="G154" s="110">
        <v>3</v>
      </c>
      <c r="H154" s="100">
        <v>96</v>
      </c>
      <c r="I154" s="106"/>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34"/>
      <c r="C155" s="111" t="s">
        <v>93</v>
      </c>
      <c r="D155" s="105">
        <v>0.39583333333333331</v>
      </c>
      <c r="E155" s="133" t="s">
        <v>172</v>
      </c>
      <c r="F155" s="109">
        <v>12</v>
      </c>
      <c r="G155" s="110">
        <v>2.5</v>
      </c>
      <c r="H155" s="100">
        <v>96</v>
      </c>
      <c r="I155" s="106"/>
      <c r="J155" s="1">
        <f t="shared" si="12"/>
        <v>1</v>
      </c>
      <c r="K155" s="8">
        <f t="shared" si="13"/>
        <v>0</v>
      </c>
      <c r="L155" s="8">
        <f t="shared" si="14"/>
        <v>0</v>
      </c>
      <c r="M155" s="7"/>
      <c r="N155" s="6">
        <f t="shared" si="15"/>
        <v>0</v>
      </c>
      <c r="P155" s="14"/>
      <c r="Q155" s="14"/>
      <c r="R155" s="14"/>
      <c r="S155" s="14"/>
      <c r="T155" s="14"/>
      <c r="U155" s="13">
        <f t="shared" si="16"/>
        <v>2.5</v>
      </c>
      <c r="V155" s="13">
        <f t="shared" si="17"/>
        <v>240</v>
      </c>
      <c r="W155" s="14"/>
      <c r="X155" s="14"/>
      <c r="Y155" s="14"/>
    </row>
    <row r="156" spans="1:25" ht="16.5" customHeight="1">
      <c r="A156" s="1">
        <v>155</v>
      </c>
      <c r="B156" s="134"/>
      <c r="C156" s="111" t="s">
        <v>95</v>
      </c>
      <c r="D156" s="105">
        <v>0.54166666666666663</v>
      </c>
      <c r="E156" s="134"/>
      <c r="F156" s="109">
        <v>3</v>
      </c>
      <c r="G156" s="110">
        <v>2.5</v>
      </c>
      <c r="H156" s="100">
        <v>96</v>
      </c>
      <c r="I156" s="106"/>
      <c r="J156" s="1">
        <f t="shared" si="12"/>
        <v>1</v>
      </c>
      <c r="K156" s="8">
        <f t="shared" si="13"/>
        <v>0</v>
      </c>
      <c r="L156" s="8">
        <f t="shared" si="14"/>
        <v>0</v>
      </c>
      <c r="M156" s="7"/>
      <c r="N156" s="6">
        <f t="shared" si="15"/>
        <v>0</v>
      </c>
      <c r="U156" s="13">
        <f t="shared" si="16"/>
        <v>2.5</v>
      </c>
      <c r="V156" s="13">
        <f t="shared" si="17"/>
        <v>240</v>
      </c>
    </row>
    <row r="157" spans="1:25" ht="16.5" customHeight="1">
      <c r="A157" s="1">
        <v>156</v>
      </c>
      <c r="B157" s="134"/>
      <c r="C157" s="111" t="s">
        <v>95</v>
      </c>
      <c r="D157" s="105">
        <v>0.65625</v>
      </c>
      <c r="E157" s="135"/>
      <c r="F157" s="109">
        <v>9</v>
      </c>
      <c r="G157" s="110">
        <v>2.5</v>
      </c>
      <c r="H157" s="100">
        <v>96</v>
      </c>
      <c r="I157" s="106"/>
      <c r="J157" s="1">
        <f t="shared" si="12"/>
        <v>1</v>
      </c>
      <c r="K157" s="8">
        <f t="shared" si="13"/>
        <v>0</v>
      </c>
      <c r="L157" s="8">
        <f t="shared" si="14"/>
        <v>0</v>
      </c>
      <c r="M157" s="7"/>
      <c r="N157" s="6">
        <f t="shared" si="15"/>
        <v>0</v>
      </c>
      <c r="U157" s="13">
        <f t="shared" si="16"/>
        <v>2.5</v>
      </c>
      <c r="V157" s="13">
        <f t="shared" si="17"/>
        <v>240</v>
      </c>
    </row>
    <row r="158" spans="1:25" ht="16.5" customHeight="1">
      <c r="A158" s="1">
        <v>157</v>
      </c>
      <c r="B158" s="134"/>
      <c r="C158" s="111" t="s">
        <v>93</v>
      </c>
      <c r="D158" s="105">
        <v>0.39583333333333331</v>
      </c>
      <c r="E158" s="133" t="s">
        <v>173</v>
      </c>
      <c r="F158" s="109">
        <v>2</v>
      </c>
      <c r="G158" s="110">
        <v>4.5</v>
      </c>
      <c r="H158" s="100">
        <v>96</v>
      </c>
      <c r="I158" s="102"/>
      <c r="J158" s="1">
        <f t="shared" si="12"/>
        <v>1</v>
      </c>
      <c r="K158" s="8">
        <f t="shared" si="13"/>
        <v>0</v>
      </c>
      <c r="L158" s="8">
        <f t="shared" si="14"/>
        <v>0</v>
      </c>
      <c r="M158" s="7"/>
      <c r="N158" s="6">
        <f t="shared" si="15"/>
        <v>0</v>
      </c>
      <c r="U158" s="13">
        <f t="shared" si="16"/>
        <v>4.5</v>
      </c>
      <c r="V158" s="13">
        <f t="shared" si="17"/>
        <v>432</v>
      </c>
    </row>
    <row r="159" spans="1:25" ht="16.5" customHeight="1">
      <c r="A159" s="1">
        <v>158</v>
      </c>
      <c r="B159" s="135"/>
      <c r="C159" s="111" t="s">
        <v>95</v>
      </c>
      <c r="D159" s="105">
        <v>0.64236111111111105</v>
      </c>
      <c r="E159" s="135"/>
      <c r="F159" s="109">
        <v>2</v>
      </c>
      <c r="G159" s="110">
        <v>4.5</v>
      </c>
      <c r="H159" s="100">
        <v>96</v>
      </c>
      <c r="I159" s="102"/>
      <c r="J159" s="1">
        <f t="shared" si="12"/>
        <v>1</v>
      </c>
      <c r="K159" s="8">
        <f t="shared" si="13"/>
        <v>0</v>
      </c>
      <c r="L159" s="8">
        <f t="shared" si="14"/>
        <v>0</v>
      </c>
      <c r="M159" s="7"/>
      <c r="N159" s="6">
        <f t="shared" si="15"/>
        <v>0</v>
      </c>
      <c r="U159" s="13">
        <f t="shared" si="16"/>
        <v>4.5</v>
      </c>
      <c r="V159" s="13">
        <f t="shared" si="17"/>
        <v>432</v>
      </c>
    </row>
    <row r="160" spans="1:25" ht="16.5" customHeight="1">
      <c r="A160" s="1">
        <v>159</v>
      </c>
      <c r="B160" s="133" t="s">
        <v>174</v>
      </c>
      <c r="C160" s="111" t="s">
        <v>93</v>
      </c>
      <c r="D160" s="105">
        <v>0.39583333333333331</v>
      </c>
      <c r="E160" s="133" t="s">
        <v>175</v>
      </c>
      <c r="F160" s="109">
        <v>24</v>
      </c>
      <c r="G160" s="110">
        <v>5</v>
      </c>
      <c r="H160" s="100">
        <v>96</v>
      </c>
      <c r="I160" s="102"/>
      <c r="J160" s="1">
        <f t="shared" si="12"/>
        <v>2</v>
      </c>
      <c r="K160" s="8">
        <f t="shared" si="13"/>
        <v>0</v>
      </c>
      <c r="L160" s="8">
        <f t="shared" si="14"/>
        <v>0</v>
      </c>
      <c r="M160" s="7"/>
      <c r="N160" s="6">
        <f t="shared" si="15"/>
        <v>0</v>
      </c>
      <c r="U160" s="13">
        <f t="shared" si="16"/>
        <v>10</v>
      </c>
      <c r="V160" s="13">
        <f t="shared" si="17"/>
        <v>960</v>
      </c>
    </row>
    <row r="161" spans="1:22" ht="16.5" customHeight="1">
      <c r="A161" s="1">
        <v>160</v>
      </c>
      <c r="B161" s="134"/>
      <c r="C161" s="111" t="s">
        <v>95</v>
      </c>
      <c r="D161" s="105">
        <v>0.58333333333333337</v>
      </c>
      <c r="E161" s="134"/>
      <c r="F161" s="109">
        <v>10</v>
      </c>
      <c r="G161" s="110">
        <v>5</v>
      </c>
      <c r="H161" s="100">
        <v>96</v>
      </c>
      <c r="I161" s="102"/>
      <c r="J161" s="1">
        <f t="shared" si="12"/>
        <v>1</v>
      </c>
      <c r="K161" s="8">
        <f t="shared" si="13"/>
        <v>0</v>
      </c>
      <c r="L161" s="8">
        <f t="shared" si="14"/>
        <v>0</v>
      </c>
      <c r="M161" s="7"/>
      <c r="N161" s="6">
        <f t="shared" si="15"/>
        <v>0</v>
      </c>
      <c r="U161" s="13">
        <f t="shared" si="16"/>
        <v>5</v>
      </c>
      <c r="V161" s="13">
        <f t="shared" si="17"/>
        <v>480</v>
      </c>
    </row>
    <row r="162" spans="1:22" ht="16.5" customHeight="1">
      <c r="A162" s="1">
        <v>161</v>
      </c>
      <c r="B162" s="134"/>
      <c r="C162" s="111" t="s">
        <v>95</v>
      </c>
      <c r="D162" s="105">
        <v>0.65277777777777779</v>
      </c>
      <c r="E162" s="135"/>
      <c r="F162" s="109">
        <v>14</v>
      </c>
      <c r="G162" s="110">
        <v>5</v>
      </c>
      <c r="H162" s="100">
        <v>96</v>
      </c>
      <c r="I162" s="102"/>
      <c r="J162" s="1">
        <f t="shared" si="12"/>
        <v>1</v>
      </c>
      <c r="K162" s="8">
        <f t="shared" si="13"/>
        <v>0</v>
      </c>
      <c r="L162" s="8">
        <f t="shared" si="14"/>
        <v>0</v>
      </c>
      <c r="M162" s="7"/>
      <c r="N162" s="6">
        <f t="shared" si="15"/>
        <v>0</v>
      </c>
      <c r="U162" s="13">
        <f t="shared" si="16"/>
        <v>5</v>
      </c>
      <c r="V162" s="13">
        <f t="shared" si="17"/>
        <v>480</v>
      </c>
    </row>
    <row r="163" spans="1:22" ht="16.5" customHeight="1">
      <c r="A163" s="1">
        <v>162</v>
      </c>
      <c r="B163" s="134"/>
      <c r="C163" s="111" t="s">
        <v>93</v>
      </c>
      <c r="D163" s="105">
        <v>0.39583333333333331</v>
      </c>
      <c r="E163" s="133" t="s">
        <v>176</v>
      </c>
      <c r="F163" s="109">
        <v>6</v>
      </c>
      <c r="G163" s="110">
        <v>11</v>
      </c>
      <c r="H163" s="100">
        <v>96</v>
      </c>
      <c r="I163" s="102"/>
      <c r="J163" s="1">
        <f t="shared" si="12"/>
        <v>1</v>
      </c>
      <c r="K163" s="8">
        <f t="shared" si="13"/>
        <v>0</v>
      </c>
      <c r="L163" s="8">
        <f t="shared" si="14"/>
        <v>0</v>
      </c>
      <c r="M163" s="7"/>
      <c r="N163" s="6">
        <f t="shared" si="15"/>
        <v>0</v>
      </c>
      <c r="U163" s="13">
        <f t="shared" si="16"/>
        <v>11</v>
      </c>
      <c r="V163" s="13">
        <f t="shared" si="17"/>
        <v>1056</v>
      </c>
    </row>
    <row r="164" spans="1:22" ht="16.5" customHeight="1">
      <c r="A164" s="1">
        <v>163</v>
      </c>
      <c r="B164" s="134"/>
      <c r="C164" s="111" t="s">
        <v>95</v>
      </c>
      <c r="D164" s="105">
        <v>0.58333333333333337</v>
      </c>
      <c r="E164" s="135"/>
      <c r="F164" s="109">
        <v>6</v>
      </c>
      <c r="G164" s="110">
        <v>11</v>
      </c>
      <c r="H164" s="100">
        <v>96</v>
      </c>
      <c r="I164" s="102"/>
      <c r="J164" s="1">
        <f t="shared" si="12"/>
        <v>1</v>
      </c>
      <c r="K164" s="8">
        <f t="shared" si="13"/>
        <v>0</v>
      </c>
      <c r="L164" s="8">
        <f t="shared" si="14"/>
        <v>0</v>
      </c>
      <c r="M164" s="7"/>
      <c r="N164" s="6">
        <f t="shared" si="15"/>
        <v>0</v>
      </c>
      <c r="U164" s="13">
        <f t="shared" si="16"/>
        <v>11</v>
      </c>
      <c r="V164" s="13">
        <f t="shared" si="17"/>
        <v>1056</v>
      </c>
    </row>
    <row r="165" spans="1:22" ht="16.5" customHeight="1">
      <c r="A165" s="1">
        <v>164</v>
      </c>
      <c r="B165" s="134"/>
      <c r="C165" s="111" t="s">
        <v>93</v>
      </c>
      <c r="D165" s="105">
        <v>0.39583333333333331</v>
      </c>
      <c r="E165" s="133" t="s">
        <v>177</v>
      </c>
      <c r="F165" s="109">
        <v>8</v>
      </c>
      <c r="G165" s="110">
        <v>5</v>
      </c>
      <c r="H165" s="100">
        <v>96</v>
      </c>
      <c r="I165" s="102"/>
      <c r="J165" s="1">
        <f t="shared" si="12"/>
        <v>1</v>
      </c>
      <c r="K165" s="8">
        <f t="shared" si="13"/>
        <v>0</v>
      </c>
      <c r="L165" s="8">
        <f t="shared" si="14"/>
        <v>0</v>
      </c>
      <c r="M165" s="7"/>
      <c r="N165" s="6">
        <f t="shared" si="15"/>
        <v>0</v>
      </c>
      <c r="U165" s="13">
        <f t="shared" si="16"/>
        <v>5</v>
      </c>
      <c r="V165" s="13">
        <f t="shared" si="17"/>
        <v>480</v>
      </c>
    </row>
    <row r="166" spans="1:22" ht="16.5" customHeight="1">
      <c r="A166" s="1">
        <v>165</v>
      </c>
      <c r="B166" s="134"/>
      <c r="C166" s="111" t="s">
        <v>95</v>
      </c>
      <c r="D166" s="105">
        <v>0.65277777777777779</v>
      </c>
      <c r="E166" s="135"/>
      <c r="F166" s="109">
        <v>8</v>
      </c>
      <c r="G166" s="110">
        <v>5</v>
      </c>
      <c r="H166" s="100">
        <v>96</v>
      </c>
      <c r="I166" s="102"/>
      <c r="J166" s="1">
        <f t="shared" si="12"/>
        <v>1</v>
      </c>
      <c r="K166" s="8">
        <f t="shared" si="13"/>
        <v>0</v>
      </c>
      <c r="L166" s="8">
        <f t="shared" si="14"/>
        <v>0</v>
      </c>
      <c r="M166" s="7"/>
      <c r="N166" s="6">
        <f t="shared" si="15"/>
        <v>0</v>
      </c>
      <c r="U166" s="13">
        <f t="shared" si="16"/>
        <v>5</v>
      </c>
      <c r="V166" s="13">
        <f t="shared" si="17"/>
        <v>480</v>
      </c>
    </row>
    <row r="167" spans="1:22" ht="16.5" customHeight="1">
      <c r="A167" s="1">
        <v>166</v>
      </c>
      <c r="B167" s="134"/>
      <c r="C167" s="111" t="s">
        <v>93</v>
      </c>
      <c r="D167" s="105">
        <v>0.39583333333333331</v>
      </c>
      <c r="E167" s="133" t="s">
        <v>178</v>
      </c>
      <c r="F167" s="109">
        <v>3</v>
      </c>
      <c r="G167" s="110">
        <v>5</v>
      </c>
      <c r="H167" s="100">
        <v>96</v>
      </c>
      <c r="I167" s="102"/>
      <c r="J167" s="1">
        <f t="shared" si="12"/>
        <v>1</v>
      </c>
      <c r="K167" s="8">
        <f t="shared" si="13"/>
        <v>0</v>
      </c>
      <c r="L167" s="8">
        <f t="shared" si="14"/>
        <v>0</v>
      </c>
      <c r="M167" s="7"/>
      <c r="N167" s="6">
        <f t="shared" si="15"/>
        <v>0</v>
      </c>
      <c r="U167" s="13">
        <f t="shared" si="16"/>
        <v>5</v>
      </c>
      <c r="V167" s="13">
        <f t="shared" si="17"/>
        <v>480</v>
      </c>
    </row>
    <row r="168" spans="1:22" ht="16.5" customHeight="1">
      <c r="A168" s="1">
        <v>167</v>
      </c>
      <c r="B168" s="135"/>
      <c r="C168" s="111" t="s">
        <v>95</v>
      </c>
      <c r="D168" s="105">
        <v>0.58333333333333337</v>
      </c>
      <c r="E168" s="135"/>
      <c r="F168" s="109">
        <v>3</v>
      </c>
      <c r="G168" s="110">
        <v>5</v>
      </c>
      <c r="H168" s="100">
        <v>96</v>
      </c>
      <c r="I168" s="102"/>
      <c r="J168" s="1">
        <f t="shared" si="12"/>
        <v>1</v>
      </c>
      <c r="K168" s="8">
        <f t="shared" si="13"/>
        <v>0</v>
      </c>
      <c r="L168" s="8">
        <f t="shared" si="14"/>
        <v>0</v>
      </c>
      <c r="M168" s="7"/>
      <c r="N168" s="6">
        <f t="shared" si="15"/>
        <v>0</v>
      </c>
      <c r="U168" s="13">
        <f t="shared" si="16"/>
        <v>5</v>
      </c>
      <c r="V168" s="13">
        <f t="shared" si="17"/>
        <v>480</v>
      </c>
    </row>
    <row r="169" spans="1:22" ht="16.5" customHeight="1">
      <c r="A169" s="1">
        <v>168</v>
      </c>
      <c r="B169" s="133" t="s">
        <v>179</v>
      </c>
      <c r="C169" s="111" t="s">
        <v>93</v>
      </c>
      <c r="D169" s="105">
        <v>0.375</v>
      </c>
      <c r="E169" s="133" t="s">
        <v>180</v>
      </c>
      <c r="F169" s="109">
        <v>16</v>
      </c>
      <c r="G169" s="110">
        <v>12</v>
      </c>
      <c r="H169" s="100">
        <v>96</v>
      </c>
      <c r="I169" s="102"/>
      <c r="J169" s="1">
        <f t="shared" si="12"/>
        <v>1</v>
      </c>
      <c r="K169" s="8">
        <f t="shared" si="13"/>
        <v>0</v>
      </c>
      <c r="L169" s="8">
        <f t="shared" si="14"/>
        <v>0</v>
      </c>
      <c r="M169" s="7"/>
      <c r="N169" s="6">
        <f t="shared" si="15"/>
        <v>0</v>
      </c>
      <c r="U169" s="13">
        <f t="shared" si="16"/>
        <v>12</v>
      </c>
      <c r="V169" s="13">
        <f t="shared" si="17"/>
        <v>1152</v>
      </c>
    </row>
    <row r="170" spans="1:22" ht="16.5" customHeight="1">
      <c r="A170" s="1">
        <v>169</v>
      </c>
      <c r="B170" s="134"/>
      <c r="C170" s="111" t="s">
        <v>95</v>
      </c>
      <c r="D170" s="105">
        <v>0.55902777777777779</v>
      </c>
      <c r="E170" s="134"/>
      <c r="F170" s="109">
        <v>7</v>
      </c>
      <c r="G170" s="110">
        <v>4</v>
      </c>
      <c r="H170" s="100">
        <v>96</v>
      </c>
      <c r="I170" s="102"/>
      <c r="J170" s="1">
        <f t="shared" si="12"/>
        <v>1</v>
      </c>
      <c r="K170" s="8">
        <f t="shared" si="13"/>
        <v>0</v>
      </c>
      <c r="L170" s="8">
        <f t="shared" si="14"/>
        <v>0</v>
      </c>
      <c r="M170" s="7"/>
      <c r="N170" s="6">
        <f t="shared" si="15"/>
        <v>0</v>
      </c>
      <c r="U170" s="13">
        <f t="shared" si="16"/>
        <v>4</v>
      </c>
      <c r="V170" s="13">
        <f t="shared" si="17"/>
        <v>384</v>
      </c>
    </row>
    <row r="171" spans="1:22" ht="16.5" customHeight="1">
      <c r="A171" s="1">
        <v>170</v>
      </c>
      <c r="B171" s="134"/>
      <c r="C171" s="111" t="s">
        <v>95</v>
      </c>
      <c r="D171" s="105" t="s">
        <v>181</v>
      </c>
      <c r="E171" s="135"/>
      <c r="F171" s="109">
        <v>9</v>
      </c>
      <c r="G171" s="110">
        <v>12</v>
      </c>
      <c r="H171" s="100">
        <v>96</v>
      </c>
      <c r="I171" s="102"/>
      <c r="J171" s="1">
        <f t="shared" si="12"/>
        <v>1</v>
      </c>
      <c r="K171" s="8">
        <f t="shared" si="13"/>
        <v>0</v>
      </c>
      <c r="L171" s="8">
        <f t="shared" si="14"/>
        <v>0</v>
      </c>
      <c r="M171" s="7"/>
      <c r="N171" s="6">
        <f t="shared" si="15"/>
        <v>0</v>
      </c>
      <c r="U171" s="13">
        <f t="shared" si="16"/>
        <v>12</v>
      </c>
      <c r="V171" s="13">
        <f t="shared" si="17"/>
        <v>1152</v>
      </c>
    </row>
    <row r="172" spans="1:22" ht="16.5" customHeight="1">
      <c r="A172" s="1">
        <v>171</v>
      </c>
      <c r="B172" s="134"/>
      <c r="C172" s="111" t="s">
        <v>93</v>
      </c>
      <c r="D172" s="105">
        <v>0.375</v>
      </c>
      <c r="E172" s="133" t="s">
        <v>182</v>
      </c>
      <c r="F172" s="109">
        <v>18</v>
      </c>
      <c r="G172" s="110">
        <v>9</v>
      </c>
      <c r="H172" s="100">
        <v>96</v>
      </c>
      <c r="I172" s="102"/>
      <c r="J172" s="1">
        <f t="shared" si="12"/>
        <v>1</v>
      </c>
      <c r="K172" s="8">
        <f t="shared" si="13"/>
        <v>0</v>
      </c>
      <c r="L172" s="8">
        <f t="shared" si="14"/>
        <v>0</v>
      </c>
      <c r="M172" s="7"/>
      <c r="N172" s="6">
        <f t="shared" si="15"/>
        <v>0</v>
      </c>
      <c r="U172" s="13">
        <f t="shared" si="16"/>
        <v>9</v>
      </c>
      <c r="V172" s="13">
        <f t="shared" si="17"/>
        <v>864</v>
      </c>
    </row>
    <row r="173" spans="1:22" ht="16.5" customHeight="1">
      <c r="A173" s="1">
        <v>172</v>
      </c>
      <c r="B173" s="134"/>
      <c r="C173" s="111" t="s">
        <v>95</v>
      </c>
      <c r="D173" s="105">
        <v>0.55902777777777779</v>
      </c>
      <c r="E173" s="134"/>
      <c r="F173" s="109">
        <v>6</v>
      </c>
      <c r="G173" s="110">
        <v>4</v>
      </c>
      <c r="H173" s="100">
        <v>96</v>
      </c>
      <c r="I173" s="102"/>
      <c r="J173" s="1">
        <f t="shared" si="12"/>
        <v>1</v>
      </c>
      <c r="K173" s="8">
        <f t="shared" si="13"/>
        <v>0</v>
      </c>
      <c r="L173" s="8">
        <f t="shared" si="14"/>
        <v>0</v>
      </c>
      <c r="M173" s="7"/>
      <c r="N173" s="6">
        <f t="shared" si="15"/>
        <v>0</v>
      </c>
      <c r="U173" s="13">
        <f t="shared" si="16"/>
        <v>4</v>
      </c>
      <c r="V173" s="13">
        <f t="shared" si="17"/>
        <v>384</v>
      </c>
    </row>
    <row r="174" spans="1:22" ht="16.5" customHeight="1">
      <c r="A174" s="1">
        <v>173</v>
      </c>
      <c r="B174" s="134"/>
      <c r="C174" s="111" t="s">
        <v>95</v>
      </c>
      <c r="D174" s="105" t="s">
        <v>181</v>
      </c>
      <c r="E174" s="135"/>
      <c r="F174" s="109">
        <v>12</v>
      </c>
      <c r="G174" s="110">
        <v>9</v>
      </c>
      <c r="H174" s="100">
        <v>96</v>
      </c>
      <c r="I174" s="99"/>
      <c r="J174" s="1">
        <f t="shared" si="12"/>
        <v>1</v>
      </c>
      <c r="K174" s="8">
        <f t="shared" si="13"/>
        <v>0</v>
      </c>
      <c r="L174" s="8">
        <f t="shared" si="14"/>
        <v>0</v>
      </c>
      <c r="M174" s="7"/>
      <c r="N174" s="6">
        <f t="shared" si="15"/>
        <v>0</v>
      </c>
      <c r="U174" s="13">
        <f t="shared" si="16"/>
        <v>9</v>
      </c>
      <c r="V174" s="13">
        <f t="shared" si="17"/>
        <v>864</v>
      </c>
    </row>
    <row r="175" spans="1:22" ht="16.5" customHeight="1">
      <c r="A175" s="1">
        <v>174</v>
      </c>
      <c r="B175" s="134"/>
      <c r="C175" s="111" t="s">
        <v>93</v>
      </c>
      <c r="D175" s="105">
        <v>0.375</v>
      </c>
      <c r="E175" s="133" t="s">
        <v>183</v>
      </c>
      <c r="F175" s="109">
        <v>3</v>
      </c>
      <c r="G175" s="110">
        <v>6</v>
      </c>
      <c r="H175" s="100">
        <v>96</v>
      </c>
      <c r="I175" s="99"/>
      <c r="J175" s="1">
        <f t="shared" si="12"/>
        <v>1</v>
      </c>
      <c r="K175" s="8">
        <f t="shared" si="13"/>
        <v>0</v>
      </c>
      <c r="L175" s="8">
        <f t="shared" si="14"/>
        <v>0</v>
      </c>
      <c r="M175" s="7"/>
      <c r="N175" s="6">
        <f t="shared" si="15"/>
        <v>0</v>
      </c>
      <c r="U175" s="13">
        <f t="shared" si="16"/>
        <v>6</v>
      </c>
      <c r="V175" s="13">
        <f t="shared" si="17"/>
        <v>576</v>
      </c>
    </row>
    <row r="176" spans="1:22" ht="16.5" customHeight="1">
      <c r="A176" s="1">
        <v>175</v>
      </c>
      <c r="B176" s="135"/>
      <c r="C176" s="111" t="s">
        <v>95</v>
      </c>
      <c r="D176" s="105" t="s">
        <v>181</v>
      </c>
      <c r="E176" s="135"/>
      <c r="F176" s="109">
        <v>3</v>
      </c>
      <c r="G176" s="110">
        <v>6</v>
      </c>
      <c r="H176" s="100">
        <v>96</v>
      </c>
      <c r="I176" s="99"/>
      <c r="J176" s="1">
        <f t="shared" si="12"/>
        <v>1</v>
      </c>
      <c r="K176" s="8">
        <f t="shared" si="13"/>
        <v>0</v>
      </c>
      <c r="L176" s="8">
        <f t="shared" si="14"/>
        <v>0</v>
      </c>
      <c r="M176" s="7"/>
      <c r="N176" s="6">
        <f t="shared" si="15"/>
        <v>0</v>
      </c>
      <c r="U176" s="13">
        <f t="shared" si="16"/>
        <v>6</v>
      </c>
      <c r="V176" s="13">
        <f t="shared" si="17"/>
        <v>576</v>
      </c>
    </row>
    <row r="177" spans="1:22" ht="16.5" customHeight="1">
      <c r="A177" s="1">
        <v>176</v>
      </c>
      <c r="B177" s="133" t="s">
        <v>184</v>
      </c>
      <c r="C177" s="111" t="s">
        <v>93</v>
      </c>
      <c r="D177" s="105">
        <v>0.39583333333333331</v>
      </c>
      <c r="E177" s="133" t="s">
        <v>185</v>
      </c>
      <c r="F177" s="109">
        <v>7</v>
      </c>
      <c r="G177" s="110">
        <v>3</v>
      </c>
      <c r="H177" s="100">
        <v>96</v>
      </c>
      <c r="I177" s="99"/>
      <c r="J177" s="1">
        <f t="shared" si="12"/>
        <v>1</v>
      </c>
      <c r="K177" s="8">
        <f t="shared" si="13"/>
        <v>0</v>
      </c>
      <c r="L177" s="8">
        <f t="shared" si="14"/>
        <v>0</v>
      </c>
      <c r="M177" s="7"/>
      <c r="N177" s="6">
        <f t="shared" si="15"/>
        <v>0</v>
      </c>
      <c r="U177" s="13">
        <f t="shared" si="16"/>
        <v>3</v>
      </c>
      <c r="V177" s="13">
        <f t="shared" si="17"/>
        <v>288</v>
      </c>
    </row>
    <row r="178" spans="1:22" ht="16.5" customHeight="1">
      <c r="A178" s="1">
        <v>177</v>
      </c>
      <c r="B178" s="134"/>
      <c r="C178" s="111" t="s">
        <v>95</v>
      </c>
      <c r="D178" s="105">
        <v>0.57638888888888895</v>
      </c>
      <c r="E178" s="134"/>
      <c r="F178" s="109">
        <v>2</v>
      </c>
      <c r="G178" s="110">
        <v>3</v>
      </c>
      <c r="H178" s="100">
        <v>96</v>
      </c>
      <c r="I178" s="106"/>
      <c r="J178" s="1">
        <f t="shared" si="12"/>
        <v>1</v>
      </c>
      <c r="K178" s="8">
        <f t="shared" si="13"/>
        <v>0</v>
      </c>
      <c r="L178" s="8">
        <f t="shared" si="14"/>
        <v>0</v>
      </c>
      <c r="M178" s="7"/>
      <c r="N178" s="6">
        <f t="shared" si="15"/>
        <v>0</v>
      </c>
      <c r="U178" s="13">
        <f t="shared" si="16"/>
        <v>3</v>
      </c>
      <c r="V178" s="13">
        <f t="shared" si="17"/>
        <v>288</v>
      </c>
    </row>
    <row r="179" spans="1:22" ht="16.5" customHeight="1">
      <c r="A179" s="1">
        <v>178</v>
      </c>
      <c r="B179" s="134"/>
      <c r="C179" s="111" t="s">
        <v>95</v>
      </c>
      <c r="D179" s="105">
        <v>0.65625</v>
      </c>
      <c r="E179" s="135"/>
      <c r="F179" s="109">
        <v>5</v>
      </c>
      <c r="G179" s="110">
        <v>3</v>
      </c>
      <c r="H179" s="100">
        <v>96</v>
      </c>
      <c r="I179" s="106"/>
      <c r="J179" s="1">
        <f t="shared" si="12"/>
        <v>1</v>
      </c>
      <c r="K179" s="8">
        <f t="shared" si="13"/>
        <v>0</v>
      </c>
      <c r="L179" s="8">
        <f t="shared" si="14"/>
        <v>0</v>
      </c>
      <c r="M179" s="7"/>
      <c r="N179" s="6">
        <f t="shared" si="15"/>
        <v>0</v>
      </c>
      <c r="U179" s="13">
        <f t="shared" si="16"/>
        <v>3</v>
      </c>
      <c r="V179" s="13">
        <f t="shared" si="17"/>
        <v>288</v>
      </c>
    </row>
    <row r="180" spans="1:22" ht="16.5" customHeight="1">
      <c r="A180" s="1">
        <v>179</v>
      </c>
      <c r="B180" s="134"/>
      <c r="C180" s="111" t="s">
        <v>93</v>
      </c>
      <c r="D180" s="105">
        <v>0.39583333333333331</v>
      </c>
      <c r="E180" s="133" t="s">
        <v>186</v>
      </c>
      <c r="F180" s="109">
        <v>4</v>
      </c>
      <c r="G180" s="110">
        <v>4</v>
      </c>
      <c r="H180" s="100">
        <v>96</v>
      </c>
      <c r="I180" s="106"/>
      <c r="J180" s="1">
        <f t="shared" si="12"/>
        <v>1</v>
      </c>
      <c r="K180" s="8">
        <f t="shared" si="13"/>
        <v>0</v>
      </c>
      <c r="L180" s="8">
        <f t="shared" si="14"/>
        <v>0</v>
      </c>
      <c r="M180" s="7"/>
      <c r="N180" s="6">
        <f t="shared" si="15"/>
        <v>0</v>
      </c>
      <c r="U180" s="13">
        <f t="shared" si="16"/>
        <v>4</v>
      </c>
      <c r="V180" s="13">
        <f t="shared" si="17"/>
        <v>384</v>
      </c>
    </row>
    <row r="181" spans="1:22" ht="16.5" customHeight="1">
      <c r="A181" s="1">
        <v>180</v>
      </c>
      <c r="B181" s="134"/>
      <c r="C181" s="111" t="s">
        <v>95</v>
      </c>
      <c r="D181" s="105">
        <v>0.65625</v>
      </c>
      <c r="E181" s="135"/>
      <c r="F181" s="109">
        <v>4</v>
      </c>
      <c r="G181" s="110">
        <v>4</v>
      </c>
      <c r="H181" s="100">
        <v>96</v>
      </c>
      <c r="I181" s="106"/>
      <c r="J181" s="1">
        <f t="shared" si="12"/>
        <v>1</v>
      </c>
      <c r="K181" s="8">
        <f t="shared" si="13"/>
        <v>0</v>
      </c>
      <c r="L181" s="8">
        <f t="shared" si="14"/>
        <v>0</v>
      </c>
      <c r="M181" s="7"/>
      <c r="N181" s="6">
        <f t="shared" si="15"/>
        <v>0</v>
      </c>
      <c r="U181" s="13">
        <f t="shared" si="16"/>
        <v>4</v>
      </c>
      <c r="V181" s="13">
        <f t="shared" si="17"/>
        <v>384</v>
      </c>
    </row>
    <row r="182" spans="1:22" ht="16.5" customHeight="1">
      <c r="A182" s="1">
        <v>181</v>
      </c>
      <c r="B182" s="134"/>
      <c r="C182" s="111" t="s">
        <v>93</v>
      </c>
      <c r="D182" s="105">
        <v>0.39583333333333331</v>
      </c>
      <c r="E182" s="133" t="s">
        <v>187</v>
      </c>
      <c r="F182" s="109">
        <v>12</v>
      </c>
      <c r="G182" s="110">
        <v>3</v>
      </c>
      <c r="H182" s="100">
        <v>96</v>
      </c>
      <c r="I182" s="106"/>
      <c r="J182" s="1">
        <f t="shared" si="12"/>
        <v>1</v>
      </c>
      <c r="K182" s="8">
        <f t="shared" si="13"/>
        <v>0</v>
      </c>
      <c r="L182" s="8">
        <f t="shared" si="14"/>
        <v>0</v>
      </c>
      <c r="M182" s="7"/>
      <c r="N182" s="6">
        <f t="shared" si="15"/>
        <v>0</v>
      </c>
      <c r="U182" s="13">
        <f t="shared" si="16"/>
        <v>3</v>
      </c>
      <c r="V182" s="13">
        <f t="shared" si="17"/>
        <v>288</v>
      </c>
    </row>
    <row r="183" spans="1:22" ht="16.5" customHeight="1">
      <c r="A183" s="1">
        <v>182</v>
      </c>
      <c r="B183" s="134"/>
      <c r="C183" s="111" t="s">
        <v>95</v>
      </c>
      <c r="D183" s="105">
        <v>0.57638888888888895</v>
      </c>
      <c r="E183" s="134"/>
      <c r="F183" s="109">
        <v>4</v>
      </c>
      <c r="G183" s="110">
        <v>3</v>
      </c>
      <c r="H183" s="100">
        <v>96</v>
      </c>
      <c r="I183" s="106"/>
      <c r="J183" s="1">
        <f t="shared" si="12"/>
        <v>1</v>
      </c>
      <c r="K183" s="8">
        <f t="shared" si="13"/>
        <v>0</v>
      </c>
      <c r="L183" s="8">
        <f t="shared" si="14"/>
        <v>0</v>
      </c>
      <c r="M183" s="7"/>
      <c r="N183" s="6">
        <f t="shared" si="15"/>
        <v>0</v>
      </c>
      <c r="U183" s="13">
        <f t="shared" si="16"/>
        <v>3</v>
      </c>
      <c r="V183" s="13">
        <f t="shared" si="17"/>
        <v>288</v>
      </c>
    </row>
    <row r="184" spans="1:22" ht="16.5" customHeight="1">
      <c r="A184" s="1">
        <v>183</v>
      </c>
      <c r="B184" s="134"/>
      <c r="C184" s="111" t="s">
        <v>95</v>
      </c>
      <c r="D184" s="105">
        <v>0.65625</v>
      </c>
      <c r="E184" s="135"/>
      <c r="F184" s="109">
        <v>8</v>
      </c>
      <c r="G184" s="110">
        <v>3</v>
      </c>
      <c r="H184" s="100">
        <v>96</v>
      </c>
      <c r="I184" s="106"/>
      <c r="J184" s="1">
        <f t="shared" si="12"/>
        <v>1</v>
      </c>
      <c r="K184" s="8">
        <f t="shared" si="13"/>
        <v>0</v>
      </c>
      <c r="L184" s="8">
        <f t="shared" si="14"/>
        <v>0</v>
      </c>
      <c r="M184" s="7"/>
      <c r="N184" s="6">
        <f t="shared" si="15"/>
        <v>0</v>
      </c>
      <c r="U184" s="13">
        <f t="shared" si="16"/>
        <v>3</v>
      </c>
      <c r="V184" s="13">
        <f t="shared" si="17"/>
        <v>288</v>
      </c>
    </row>
    <row r="185" spans="1:22" ht="16.5" customHeight="1">
      <c r="A185" s="1">
        <v>184</v>
      </c>
      <c r="B185" s="134"/>
      <c r="C185" s="111" t="s">
        <v>93</v>
      </c>
      <c r="D185" s="105">
        <v>0.39583333333333331</v>
      </c>
      <c r="E185" s="133" t="s">
        <v>188</v>
      </c>
      <c r="F185" s="109">
        <v>9</v>
      </c>
      <c r="G185" s="110">
        <v>3</v>
      </c>
      <c r="H185" s="100">
        <v>96</v>
      </c>
      <c r="I185" s="106"/>
      <c r="J185" s="1">
        <f t="shared" si="12"/>
        <v>1</v>
      </c>
      <c r="K185" s="8">
        <f t="shared" si="13"/>
        <v>0</v>
      </c>
      <c r="L185" s="8">
        <f t="shared" si="14"/>
        <v>0</v>
      </c>
      <c r="M185" s="7"/>
      <c r="N185" s="6">
        <f t="shared" si="15"/>
        <v>0</v>
      </c>
      <c r="U185" s="13">
        <f t="shared" si="16"/>
        <v>3</v>
      </c>
      <c r="V185" s="13">
        <f t="shared" si="17"/>
        <v>288</v>
      </c>
    </row>
    <row r="186" spans="1:22" ht="16.5" customHeight="1">
      <c r="A186" s="1">
        <v>185</v>
      </c>
      <c r="B186" s="134"/>
      <c r="C186" s="111" t="s">
        <v>95</v>
      </c>
      <c r="D186" s="105">
        <v>0.57638888888888895</v>
      </c>
      <c r="E186" s="134"/>
      <c r="F186" s="109">
        <v>2</v>
      </c>
      <c r="G186" s="110">
        <v>3</v>
      </c>
      <c r="H186" s="100">
        <v>96</v>
      </c>
      <c r="I186" s="106"/>
      <c r="J186" s="1">
        <f t="shared" si="12"/>
        <v>1</v>
      </c>
      <c r="K186" s="8">
        <f t="shared" si="13"/>
        <v>0</v>
      </c>
      <c r="L186" s="8">
        <f t="shared" si="14"/>
        <v>0</v>
      </c>
      <c r="M186" s="7"/>
      <c r="N186" s="6">
        <f t="shared" si="15"/>
        <v>0</v>
      </c>
      <c r="U186" s="13">
        <f t="shared" si="16"/>
        <v>3</v>
      </c>
      <c r="V186" s="13">
        <f t="shared" si="17"/>
        <v>288</v>
      </c>
    </row>
    <row r="187" spans="1:22" ht="16.5" customHeight="1">
      <c r="A187" s="1">
        <v>186</v>
      </c>
      <c r="B187" s="134"/>
      <c r="C187" s="111" t="s">
        <v>95</v>
      </c>
      <c r="D187" s="105">
        <v>0.65625</v>
      </c>
      <c r="E187" s="135"/>
      <c r="F187" s="109">
        <v>7</v>
      </c>
      <c r="G187" s="110">
        <v>3</v>
      </c>
      <c r="H187" s="100">
        <v>96</v>
      </c>
      <c r="I187" s="106"/>
      <c r="J187" s="1">
        <f t="shared" si="12"/>
        <v>1</v>
      </c>
      <c r="K187" s="8">
        <f t="shared" si="13"/>
        <v>0</v>
      </c>
      <c r="L187" s="8">
        <f t="shared" si="14"/>
        <v>0</v>
      </c>
      <c r="M187" s="7"/>
      <c r="N187" s="6">
        <f t="shared" si="15"/>
        <v>0</v>
      </c>
      <c r="U187" s="13">
        <f t="shared" si="16"/>
        <v>3</v>
      </c>
      <c r="V187" s="13">
        <f t="shared" si="17"/>
        <v>288</v>
      </c>
    </row>
    <row r="188" spans="1:22" ht="16.5" customHeight="1">
      <c r="A188" s="1">
        <v>187</v>
      </c>
      <c r="B188" s="134"/>
      <c r="C188" s="111" t="s">
        <v>93</v>
      </c>
      <c r="D188" s="105">
        <v>0.39583333333333331</v>
      </c>
      <c r="E188" s="133" t="s">
        <v>189</v>
      </c>
      <c r="F188" s="109">
        <v>12</v>
      </c>
      <c r="G188" s="110">
        <v>3</v>
      </c>
      <c r="H188" s="100">
        <v>96</v>
      </c>
      <c r="I188" s="106"/>
      <c r="J188" s="1">
        <f t="shared" si="12"/>
        <v>1</v>
      </c>
      <c r="K188" s="8">
        <f t="shared" si="13"/>
        <v>0</v>
      </c>
      <c r="L188" s="8">
        <f t="shared" si="14"/>
        <v>0</v>
      </c>
      <c r="M188" s="7"/>
      <c r="N188" s="6">
        <f t="shared" si="15"/>
        <v>0</v>
      </c>
      <c r="U188" s="13">
        <f t="shared" si="16"/>
        <v>3</v>
      </c>
      <c r="V188" s="13">
        <f t="shared" si="17"/>
        <v>288</v>
      </c>
    </row>
    <row r="189" spans="1:22" ht="16.5" customHeight="1">
      <c r="A189" s="1">
        <v>188</v>
      </c>
      <c r="B189" s="134"/>
      <c r="C189" s="111" t="s">
        <v>95</v>
      </c>
      <c r="D189" s="105">
        <v>0.57638888888888895</v>
      </c>
      <c r="E189" s="134"/>
      <c r="F189" s="109">
        <v>5</v>
      </c>
      <c r="G189" s="110">
        <v>3</v>
      </c>
      <c r="H189" s="100">
        <v>96</v>
      </c>
      <c r="I189" s="106"/>
      <c r="J189" s="1">
        <f t="shared" si="12"/>
        <v>1</v>
      </c>
      <c r="K189" s="8">
        <f t="shared" si="13"/>
        <v>0</v>
      </c>
      <c r="L189" s="8">
        <f t="shared" si="14"/>
        <v>0</v>
      </c>
      <c r="M189" s="7"/>
      <c r="N189" s="6">
        <f t="shared" si="15"/>
        <v>0</v>
      </c>
      <c r="U189" s="13">
        <f t="shared" si="16"/>
        <v>3</v>
      </c>
      <c r="V189" s="13">
        <f t="shared" si="17"/>
        <v>288</v>
      </c>
    </row>
    <row r="190" spans="1:22" ht="16.5" customHeight="1">
      <c r="A190" s="1">
        <v>189</v>
      </c>
      <c r="B190" s="134"/>
      <c r="C190" s="111" t="s">
        <v>95</v>
      </c>
      <c r="D190" s="105">
        <v>0.65625</v>
      </c>
      <c r="E190" s="135"/>
      <c r="F190" s="109">
        <v>7</v>
      </c>
      <c r="G190" s="110">
        <v>3</v>
      </c>
      <c r="H190" s="100">
        <v>96</v>
      </c>
      <c r="I190" s="106"/>
      <c r="J190" s="1">
        <f t="shared" ref="J190:J253" si="18">ROUNDUP(F190/20,0)</f>
        <v>1</v>
      </c>
      <c r="K190" s="8">
        <f t="shared" ref="K190:K253" si="19">$P$3*J190*G190</f>
        <v>0</v>
      </c>
      <c r="L190" s="8">
        <f t="shared" ref="L190:L253" si="20">$P$3*J190*G190*H190</f>
        <v>0</v>
      </c>
      <c r="M190" s="7"/>
      <c r="N190" s="6">
        <f t="shared" ref="N190:N253" si="21">IFERROR(K190/M190,0)</f>
        <v>0</v>
      </c>
      <c r="U190" s="13">
        <f t="shared" si="16"/>
        <v>3</v>
      </c>
      <c r="V190" s="13">
        <f t="shared" si="17"/>
        <v>288</v>
      </c>
    </row>
    <row r="191" spans="1:22" ht="16.5" customHeight="1">
      <c r="A191" s="1">
        <v>190</v>
      </c>
      <c r="B191" s="134"/>
      <c r="C191" s="111" t="s">
        <v>93</v>
      </c>
      <c r="D191" s="105">
        <v>0.39583333333333331</v>
      </c>
      <c r="E191" s="133" t="s">
        <v>190</v>
      </c>
      <c r="F191" s="109">
        <v>4</v>
      </c>
      <c r="G191" s="110">
        <v>4</v>
      </c>
      <c r="H191" s="100">
        <v>96</v>
      </c>
      <c r="I191" s="106"/>
      <c r="J191" s="1">
        <f t="shared" si="18"/>
        <v>1</v>
      </c>
      <c r="K191" s="8">
        <f t="shared" si="19"/>
        <v>0</v>
      </c>
      <c r="L191" s="8">
        <f t="shared" si="20"/>
        <v>0</v>
      </c>
      <c r="M191" s="7"/>
      <c r="N191" s="6">
        <f t="shared" si="21"/>
        <v>0</v>
      </c>
      <c r="U191" s="13">
        <f t="shared" si="16"/>
        <v>4</v>
      </c>
      <c r="V191" s="13">
        <f t="shared" si="17"/>
        <v>384</v>
      </c>
    </row>
    <row r="192" spans="1:22" ht="16.5" customHeight="1">
      <c r="A192" s="1">
        <v>191</v>
      </c>
      <c r="B192" s="134"/>
      <c r="C192" s="111" t="s">
        <v>95</v>
      </c>
      <c r="D192" s="105">
        <v>0.57638888888888895</v>
      </c>
      <c r="E192" s="134"/>
      <c r="F192" s="109">
        <v>3</v>
      </c>
      <c r="G192" s="110">
        <v>4</v>
      </c>
      <c r="H192" s="100">
        <v>96</v>
      </c>
      <c r="I192" s="99"/>
      <c r="J192" s="1">
        <f t="shared" si="18"/>
        <v>1</v>
      </c>
      <c r="K192" s="8">
        <f t="shared" si="19"/>
        <v>0</v>
      </c>
      <c r="L192" s="8">
        <f t="shared" si="20"/>
        <v>0</v>
      </c>
      <c r="M192" s="7"/>
      <c r="N192" s="6">
        <f t="shared" si="21"/>
        <v>0</v>
      </c>
      <c r="U192" s="13">
        <f t="shared" si="16"/>
        <v>4</v>
      </c>
      <c r="V192" s="13">
        <f t="shared" si="17"/>
        <v>384</v>
      </c>
    </row>
    <row r="193" spans="1:22" ht="16.5" customHeight="1">
      <c r="A193" s="1">
        <v>192</v>
      </c>
      <c r="B193" s="134"/>
      <c r="C193" s="111" t="s">
        <v>95</v>
      </c>
      <c r="D193" s="105">
        <v>0.65625</v>
      </c>
      <c r="E193" s="135"/>
      <c r="F193" s="109">
        <v>1</v>
      </c>
      <c r="G193" s="110">
        <v>4</v>
      </c>
      <c r="H193" s="100">
        <v>96</v>
      </c>
      <c r="I193" s="99"/>
      <c r="J193" s="1">
        <f t="shared" si="18"/>
        <v>1</v>
      </c>
      <c r="K193" s="8">
        <f t="shared" si="19"/>
        <v>0</v>
      </c>
      <c r="L193" s="8">
        <f t="shared" si="20"/>
        <v>0</v>
      </c>
      <c r="M193" s="7"/>
      <c r="N193" s="6">
        <f t="shared" si="21"/>
        <v>0</v>
      </c>
      <c r="U193" s="13">
        <f t="shared" si="16"/>
        <v>4</v>
      </c>
      <c r="V193" s="13">
        <f t="shared" si="17"/>
        <v>384</v>
      </c>
    </row>
    <row r="194" spans="1:22" ht="16.5" customHeight="1">
      <c r="A194" s="1">
        <v>193</v>
      </c>
      <c r="B194" s="134"/>
      <c r="C194" s="111" t="s">
        <v>93</v>
      </c>
      <c r="D194" s="105">
        <v>0.39583333333333331</v>
      </c>
      <c r="E194" s="133" t="s">
        <v>191</v>
      </c>
      <c r="F194" s="109">
        <v>18</v>
      </c>
      <c r="G194" s="110">
        <v>3.5</v>
      </c>
      <c r="H194" s="100">
        <v>96</v>
      </c>
      <c r="I194" s="99"/>
      <c r="J194" s="1">
        <f t="shared" si="18"/>
        <v>1</v>
      </c>
      <c r="K194" s="8">
        <f t="shared" si="19"/>
        <v>0</v>
      </c>
      <c r="L194" s="8">
        <f t="shared" si="20"/>
        <v>0</v>
      </c>
      <c r="M194" s="7"/>
      <c r="N194" s="6">
        <f t="shared" si="21"/>
        <v>0</v>
      </c>
      <c r="U194" s="13">
        <f t="shared" si="16"/>
        <v>3.5</v>
      </c>
      <c r="V194" s="13">
        <f t="shared" si="17"/>
        <v>336</v>
      </c>
    </row>
    <row r="195" spans="1:22" ht="16.5" customHeight="1">
      <c r="A195" s="1">
        <v>194</v>
      </c>
      <c r="B195" s="134"/>
      <c r="C195" s="111" t="s">
        <v>95</v>
      </c>
      <c r="D195" s="105">
        <v>0.57638888888888895</v>
      </c>
      <c r="E195" s="134"/>
      <c r="F195" s="109">
        <v>8</v>
      </c>
      <c r="G195" s="110">
        <v>3.5</v>
      </c>
      <c r="H195" s="100">
        <v>96</v>
      </c>
      <c r="I195" s="99"/>
      <c r="J195" s="1">
        <f t="shared" si="18"/>
        <v>1</v>
      </c>
      <c r="K195" s="8">
        <f t="shared" si="19"/>
        <v>0</v>
      </c>
      <c r="L195" s="8">
        <f t="shared" si="20"/>
        <v>0</v>
      </c>
      <c r="M195" s="7"/>
      <c r="N195" s="6">
        <f t="shared" si="21"/>
        <v>0</v>
      </c>
      <c r="U195" s="13">
        <f t="shared" ref="U195:U258" si="22">IFERROR(G195*J195,0)</f>
        <v>3.5</v>
      </c>
      <c r="V195" s="13">
        <f t="shared" ref="V195:V258" si="23">IFERROR(U195*H195,0)</f>
        <v>336</v>
      </c>
    </row>
    <row r="196" spans="1:22" ht="16.5" customHeight="1">
      <c r="A196" s="1">
        <v>195</v>
      </c>
      <c r="B196" s="135"/>
      <c r="C196" s="111" t="s">
        <v>95</v>
      </c>
      <c r="D196" s="105">
        <v>0.65625</v>
      </c>
      <c r="E196" s="135"/>
      <c r="F196" s="109">
        <v>10</v>
      </c>
      <c r="G196" s="110">
        <v>3.5</v>
      </c>
      <c r="H196" s="100">
        <v>96</v>
      </c>
      <c r="I196" s="99"/>
      <c r="J196" s="1">
        <f t="shared" si="18"/>
        <v>1</v>
      </c>
      <c r="K196" s="8">
        <f t="shared" si="19"/>
        <v>0</v>
      </c>
      <c r="L196" s="8">
        <f t="shared" si="20"/>
        <v>0</v>
      </c>
      <c r="M196" s="7"/>
      <c r="N196" s="6">
        <f t="shared" si="21"/>
        <v>0</v>
      </c>
      <c r="U196" s="13">
        <f t="shared" si="22"/>
        <v>3.5</v>
      </c>
      <c r="V196" s="13">
        <f t="shared" si="23"/>
        <v>336</v>
      </c>
    </row>
    <row r="197" spans="1:22" ht="16.5" customHeight="1">
      <c r="A197" s="1">
        <v>196</v>
      </c>
      <c r="B197" s="133" t="s">
        <v>192</v>
      </c>
      <c r="C197" s="111" t="s">
        <v>93</v>
      </c>
      <c r="D197" s="105">
        <v>0.39583333333333331</v>
      </c>
      <c r="E197" s="133" t="s">
        <v>193</v>
      </c>
      <c r="F197" s="109">
        <v>32</v>
      </c>
      <c r="G197" s="110">
        <v>16</v>
      </c>
      <c r="H197" s="100">
        <v>96</v>
      </c>
      <c r="I197" s="99"/>
      <c r="J197" s="1">
        <f t="shared" si="18"/>
        <v>2</v>
      </c>
      <c r="K197" s="8">
        <f t="shared" si="19"/>
        <v>0</v>
      </c>
      <c r="L197" s="8">
        <f t="shared" si="20"/>
        <v>0</v>
      </c>
      <c r="M197" s="7"/>
      <c r="N197" s="6">
        <f t="shared" si="21"/>
        <v>0</v>
      </c>
      <c r="U197" s="13">
        <f t="shared" si="22"/>
        <v>32</v>
      </c>
      <c r="V197" s="13">
        <f t="shared" si="23"/>
        <v>3072</v>
      </c>
    </row>
    <row r="198" spans="1:22" ht="16.5" customHeight="1">
      <c r="A198" s="1">
        <v>197</v>
      </c>
      <c r="B198" s="134"/>
      <c r="C198" s="111" t="s">
        <v>95</v>
      </c>
      <c r="D198" s="105">
        <v>0.54513888888888895</v>
      </c>
      <c r="E198" s="134"/>
      <c r="F198" s="109">
        <v>15</v>
      </c>
      <c r="G198" s="110">
        <v>7</v>
      </c>
      <c r="H198" s="100">
        <v>96</v>
      </c>
      <c r="I198" s="99"/>
      <c r="J198" s="1">
        <f t="shared" si="18"/>
        <v>1</v>
      </c>
      <c r="K198" s="8">
        <f t="shared" si="19"/>
        <v>0</v>
      </c>
      <c r="L198" s="8">
        <f t="shared" si="20"/>
        <v>0</v>
      </c>
      <c r="M198" s="7"/>
      <c r="N198" s="6">
        <f t="shared" si="21"/>
        <v>0</v>
      </c>
      <c r="U198" s="13">
        <f t="shared" si="22"/>
        <v>7</v>
      </c>
      <c r="V198" s="13">
        <f t="shared" si="23"/>
        <v>672</v>
      </c>
    </row>
    <row r="199" spans="1:22" ht="16.5" customHeight="1">
      <c r="A199" s="1">
        <v>198</v>
      </c>
      <c r="B199" s="134"/>
      <c r="C199" s="111" t="s">
        <v>95</v>
      </c>
      <c r="D199" s="105">
        <v>0.65972222222222221</v>
      </c>
      <c r="E199" s="135"/>
      <c r="F199" s="109">
        <v>17</v>
      </c>
      <c r="G199" s="110">
        <v>9</v>
      </c>
      <c r="H199" s="100">
        <v>96</v>
      </c>
      <c r="I199" s="99"/>
      <c r="J199" s="1">
        <f t="shared" si="18"/>
        <v>1</v>
      </c>
      <c r="K199" s="8">
        <f t="shared" si="19"/>
        <v>0</v>
      </c>
      <c r="L199" s="8">
        <f t="shared" si="20"/>
        <v>0</v>
      </c>
      <c r="M199" s="7"/>
      <c r="N199" s="6">
        <f t="shared" si="21"/>
        <v>0</v>
      </c>
      <c r="U199" s="13">
        <f t="shared" si="22"/>
        <v>9</v>
      </c>
      <c r="V199" s="13">
        <f t="shared" si="23"/>
        <v>864</v>
      </c>
    </row>
    <row r="200" spans="1:22" ht="16.5" customHeight="1">
      <c r="A200" s="1">
        <v>199</v>
      </c>
      <c r="B200" s="134"/>
      <c r="C200" s="111" t="s">
        <v>93</v>
      </c>
      <c r="D200" s="105">
        <v>0.39583333333333331</v>
      </c>
      <c r="E200" s="133" t="s">
        <v>194</v>
      </c>
      <c r="F200" s="109">
        <v>14</v>
      </c>
      <c r="G200" s="110">
        <v>8.5</v>
      </c>
      <c r="H200" s="100">
        <v>96</v>
      </c>
      <c r="I200" s="99"/>
      <c r="J200" s="1">
        <f t="shared" si="18"/>
        <v>1</v>
      </c>
      <c r="K200" s="8">
        <f t="shared" si="19"/>
        <v>0</v>
      </c>
      <c r="L200" s="8">
        <f t="shared" si="20"/>
        <v>0</v>
      </c>
      <c r="M200" s="7"/>
      <c r="N200" s="6">
        <f t="shared" si="21"/>
        <v>0</v>
      </c>
      <c r="U200" s="13">
        <f t="shared" si="22"/>
        <v>8.5</v>
      </c>
      <c r="V200" s="13">
        <f t="shared" si="23"/>
        <v>816</v>
      </c>
    </row>
    <row r="201" spans="1:22" ht="16.5" customHeight="1">
      <c r="A201" s="1">
        <v>200</v>
      </c>
      <c r="B201" s="134"/>
      <c r="C201" s="111" t="s">
        <v>95</v>
      </c>
      <c r="D201" s="105">
        <v>0.54513888888888895</v>
      </c>
      <c r="E201" s="134"/>
      <c r="F201" s="109">
        <v>6</v>
      </c>
      <c r="G201" s="110">
        <v>8.5</v>
      </c>
      <c r="H201" s="100">
        <v>96</v>
      </c>
      <c r="I201" s="99"/>
      <c r="J201" s="1">
        <f t="shared" si="18"/>
        <v>1</v>
      </c>
      <c r="K201" s="8">
        <f t="shared" si="19"/>
        <v>0</v>
      </c>
      <c r="L201" s="8">
        <f t="shared" si="20"/>
        <v>0</v>
      </c>
      <c r="M201" s="7"/>
      <c r="N201" s="6">
        <f t="shared" si="21"/>
        <v>0</v>
      </c>
      <c r="U201" s="13">
        <f t="shared" si="22"/>
        <v>8.5</v>
      </c>
      <c r="V201" s="13">
        <f t="shared" si="23"/>
        <v>816</v>
      </c>
    </row>
    <row r="202" spans="1:22" ht="16.5" customHeight="1">
      <c r="A202" s="1">
        <v>201</v>
      </c>
      <c r="B202" s="134"/>
      <c r="C202" s="111" t="s">
        <v>95</v>
      </c>
      <c r="D202" s="105">
        <v>0.65972222222222221</v>
      </c>
      <c r="E202" s="135"/>
      <c r="F202" s="109">
        <v>8</v>
      </c>
      <c r="G202" s="110">
        <v>8.5</v>
      </c>
      <c r="H202" s="100">
        <v>96</v>
      </c>
      <c r="I202" s="99"/>
      <c r="J202" s="1">
        <f t="shared" si="18"/>
        <v>1</v>
      </c>
      <c r="K202" s="8">
        <f t="shared" si="19"/>
        <v>0</v>
      </c>
      <c r="L202" s="8">
        <f t="shared" si="20"/>
        <v>0</v>
      </c>
      <c r="M202" s="7"/>
      <c r="N202" s="6">
        <f t="shared" si="21"/>
        <v>0</v>
      </c>
      <c r="U202" s="13">
        <f t="shared" si="22"/>
        <v>8.5</v>
      </c>
      <c r="V202" s="13">
        <f t="shared" si="23"/>
        <v>816</v>
      </c>
    </row>
    <row r="203" spans="1:22" ht="16.5" customHeight="1">
      <c r="A203" s="1">
        <v>202</v>
      </c>
      <c r="B203" s="134"/>
      <c r="C203" s="111" t="s">
        <v>93</v>
      </c>
      <c r="D203" s="105">
        <v>0.39583333333333331</v>
      </c>
      <c r="E203" s="133" t="s">
        <v>195</v>
      </c>
      <c r="F203" s="109">
        <v>6</v>
      </c>
      <c r="G203" s="110">
        <v>3</v>
      </c>
      <c r="H203" s="100">
        <v>96</v>
      </c>
      <c r="I203" s="99"/>
      <c r="J203" s="1">
        <f t="shared" si="18"/>
        <v>1</v>
      </c>
      <c r="K203" s="8">
        <f t="shared" si="19"/>
        <v>0</v>
      </c>
      <c r="L203" s="8">
        <f t="shared" si="20"/>
        <v>0</v>
      </c>
      <c r="M203" s="7"/>
      <c r="N203" s="6">
        <f t="shared" si="21"/>
        <v>0</v>
      </c>
      <c r="U203" s="13">
        <f t="shared" si="22"/>
        <v>3</v>
      </c>
      <c r="V203" s="13">
        <f t="shared" si="23"/>
        <v>288</v>
      </c>
    </row>
    <row r="204" spans="1:22" ht="16.5" customHeight="1">
      <c r="A204" s="1">
        <v>203</v>
      </c>
      <c r="B204" s="134"/>
      <c r="C204" s="111" t="s">
        <v>95</v>
      </c>
      <c r="D204" s="105">
        <v>0.54513888888888895</v>
      </c>
      <c r="E204" s="134"/>
      <c r="F204" s="109">
        <v>2</v>
      </c>
      <c r="G204" s="110">
        <v>2.5</v>
      </c>
      <c r="H204" s="100">
        <v>96</v>
      </c>
      <c r="I204" s="99"/>
      <c r="J204" s="1">
        <f t="shared" si="18"/>
        <v>1</v>
      </c>
      <c r="K204" s="8">
        <f t="shared" si="19"/>
        <v>0</v>
      </c>
      <c r="L204" s="8">
        <f t="shared" si="20"/>
        <v>0</v>
      </c>
      <c r="M204" s="7"/>
      <c r="N204" s="6">
        <f t="shared" si="21"/>
        <v>0</v>
      </c>
      <c r="U204" s="13">
        <f t="shared" si="22"/>
        <v>2.5</v>
      </c>
      <c r="V204" s="13">
        <f t="shared" si="23"/>
        <v>240</v>
      </c>
    </row>
    <row r="205" spans="1:22" ht="16.5" customHeight="1">
      <c r="A205" s="1">
        <v>204</v>
      </c>
      <c r="B205" s="134"/>
      <c r="C205" s="111" t="s">
        <v>95</v>
      </c>
      <c r="D205" s="105">
        <v>0.65972222222222221</v>
      </c>
      <c r="E205" s="135"/>
      <c r="F205" s="109">
        <v>2</v>
      </c>
      <c r="G205" s="110">
        <v>3</v>
      </c>
      <c r="H205" s="100">
        <v>96</v>
      </c>
      <c r="I205" s="99"/>
      <c r="J205" s="1">
        <f t="shared" si="18"/>
        <v>1</v>
      </c>
      <c r="K205" s="8">
        <f t="shared" si="19"/>
        <v>0</v>
      </c>
      <c r="L205" s="8">
        <f t="shared" si="20"/>
        <v>0</v>
      </c>
      <c r="M205" s="7"/>
      <c r="N205" s="6">
        <f t="shared" si="21"/>
        <v>0</v>
      </c>
      <c r="U205" s="13">
        <f t="shared" si="22"/>
        <v>3</v>
      </c>
      <c r="V205" s="13">
        <f t="shared" si="23"/>
        <v>288</v>
      </c>
    </row>
    <row r="206" spans="1:22" ht="16.5" customHeight="1">
      <c r="A206" s="1">
        <v>205</v>
      </c>
      <c r="B206" s="134"/>
      <c r="C206" s="111" t="s">
        <v>93</v>
      </c>
      <c r="D206" s="105">
        <v>0.39583333333333331</v>
      </c>
      <c r="E206" s="133" t="s">
        <v>196</v>
      </c>
      <c r="F206" s="109">
        <v>3</v>
      </c>
      <c r="G206" s="110">
        <v>3</v>
      </c>
      <c r="H206" s="100">
        <v>96</v>
      </c>
      <c r="I206" s="99"/>
      <c r="J206" s="1">
        <f t="shared" si="18"/>
        <v>1</v>
      </c>
      <c r="K206" s="8">
        <f t="shared" si="19"/>
        <v>0</v>
      </c>
      <c r="L206" s="8">
        <f t="shared" si="20"/>
        <v>0</v>
      </c>
      <c r="M206" s="7"/>
      <c r="N206" s="6">
        <f t="shared" si="21"/>
        <v>0</v>
      </c>
      <c r="U206" s="13">
        <f t="shared" si="22"/>
        <v>3</v>
      </c>
      <c r="V206" s="13">
        <f t="shared" si="23"/>
        <v>288</v>
      </c>
    </row>
    <row r="207" spans="1:22" ht="16.5" customHeight="1">
      <c r="A207" s="1">
        <v>206</v>
      </c>
      <c r="B207" s="134"/>
      <c r="C207" s="111" t="s">
        <v>95</v>
      </c>
      <c r="D207" s="105">
        <v>0.54513888888888895</v>
      </c>
      <c r="E207" s="134"/>
      <c r="F207" s="109">
        <v>2</v>
      </c>
      <c r="G207" s="110">
        <v>3</v>
      </c>
      <c r="H207" s="100">
        <v>96</v>
      </c>
      <c r="I207" s="99"/>
      <c r="J207" s="1">
        <f t="shared" si="18"/>
        <v>1</v>
      </c>
      <c r="K207" s="8">
        <f t="shared" si="19"/>
        <v>0</v>
      </c>
      <c r="L207" s="8">
        <f t="shared" si="20"/>
        <v>0</v>
      </c>
      <c r="M207" s="7"/>
      <c r="N207" s="6">
        <f t="shared" si="21"/>
        <v>0</v>
      </c>
      <c r="U207" s="13">
        <f t="shared" si="22"/>
        <v>3</v>
      </c>
      <c r="V207" s="13">
        <f t="shared" si="23"/>
        <v>288</v>
      </c>
    </row>
    <row r="208" spans="1:22" ht="16.5" customHeight="1">
      <c r="A208" s="1">
        <v>207</v>
      </c>
      <c r="B208" s="134"/>
      <c r="C208" s="111" t="s">
        <v>95</v>
      </c>
      <c r="D208" s="105">
        <v>0.625</v>
      </c>
      <c r="E208" s="135"/>
      <c r="F208" s="109">
        <v>1</v>
      </c>
      <c r="G208" s="110">
        <v>2</v>
      </c>
      <c r="H208" s="100">
        <v>96</v>
      </c>
      <c r="I208" s="99"/>
      <c r="J208" s="1">
        <f t="shared" si="18"/>
        <v>1</v>
      </c>
      <c r="K208" s="8">
        <f t="shared" si="19"/>
        <v>0</v>
      </c>
      <c r="L208" s="8">
        <f t="shared" si="20"/>
        <v>0</v>
      </c>
      <c r="M208" s="7"/>
      <c r="N208" s="6">
        <f t="shared" si="21"/>
        <v>0</v>
      </c>
      <c r="U208" s="13">
        <f t="shared" si="22"/>
        <v>2</v>
      </c>
      <c r="V208" s="13">
        <f t="shared" si="23"/>
        <v>192</v>
      </c>
    </row>
    <row r="209" spans="1:22" ht="16.5" customHeight="1">
      <c r="A209" s="1">
        <v>208</v>
      </c>
      <c r="B209" s="134"/>
      <c r="C209" s="111" t="s">
        <v>93</v>
      </c>
      <c r="D209" s="105">
        <v>0.39583333333333331</v>
      </c>
      <c r="E209" s="133" t="s">
        <v>197</v>
      </c>
      <c r="F209" s="109">
        <v>7</v>
      </c>
      <c r="G209" s="110">
        <v>8.5</v>
      </c>
      <c r="H209" s="100">
        <v>96</v>
      </c>
      <c r="I209" s="99"/>
      <c r="J209" s="1">
        <f t="shared" si="18"/>
        <v>1</v>
      </c>
      <c r="K209" s="8">
        <f t="shared" si="19"/>
        <v>0</v>
      </c>
      <c r="L209" s="8">
        <f t="shared" si="20"/>
        <v>0</v>
      </c>
      <c r="M209" s="7"/>
      <c r="N209" s="6">
        <f t="shared" si="21"/>
        <v>0</v>
      </c>
      <c r="U209" s="13">
        <f t="shared" si="22"/>
        <v>8.5</v>
      </c>
      <c r="V209" s="13">
        <f t="shared" si="23"/>
        <v>816</v>
      </c>
    </row>
    <row r="210" spans="1:22" ht="16.5" customHeight="1">
      <c r="A210" s="1">
        <v>209</v>
      </c>
      <c r="B210" s="134"/>
      <c r="C210" s="111" t="s">
        <v>95</v>
      </c>
      <c r="D210" s="105">
        <v>0.54513888888888895</v>
      </c>
      <c r="E210" s="134"/>
      <c r="F210" s="109">
        <v>3</v>
      </c>
      <c r="G210" s="110">
        <v>5.5</v>
      </c>
      <c r="H210" s="100">
        <v>96</v>
      </c>
      <c r="I210" s="99"/>
      <c r="J210" s="1">
        <f t="shared" si="18"/>
        <v>1</v>
      </c>
      <c r="K210" s="8">
        <f t="shared" si="19"/>
        <v>0</v>
      </c>
      <c r="L210" s="8">
        <f t="shared" si="20"/>
        <v>0</v>
      </c>
      <c r="M210" s="7"/>
      <c r="N210" s="6">
        <f t="shared" si="21"/>
        <v>0</v>
      </c>
      <c r="U210" s="13">
        <f t="shared" si="22"/>
        <v>5.5</v>
      </c>
      <c r="V210" s="13">
        <f t="shared" si="23"/>
        <v>528</v>
      </c>
    </row>
    <row r="211" spans="1:22" ht="16.5" customHeight="1">
      <c r="A211" s="1">
        <v>210</v>
      </c>
      <c r="B211" s="134"/>
      <c r="C211" s="111" t="s">
        <v>95</v>
      </c>
      <c r="D211" s="105">
        <v>0.65972222222222221</v>
      </c>
      <c r="E211" s="135"/>
      <c r="F211" s="109">
        <v>4</v>
      </c>
      <c r="G211" s="110">
        <v>8.5</v>
      </c>
      <c r="H211" s="100">
        <v>96</v>
      </c>
      <c r="I211" s="99"/>
      <c r="J211" s="1">
        <f t="shared" si="18"/>
        <v>1</v>
      </c>
      <c r="K211" s="8">
        <f t="shared" si="19"/>
        <v>0</v>
      </c>
      <c r="L211" s="8">
        <f t="shared" si="20"/>
        <v>0</v>
      </c>
      <c r="M211" s="7"/>
      <c r="N211" s="6">
        <f t="shared" si="21"/>
        <v>0</v>
      </c>
      <c r="U211" s="13">
        <f t="shared" si="22"/>
        <v>8.5</v>
      </c>
      <c r="V211" s="13">
        <f t="shared" si="23"/>
        <v>816</v>
      </c>
    </row>
    <row r="212" spans="1:22" ht="16.5" customHeight="1">
      <c r="A212" s="1">
        <v>211</v>
      </c>
      <c r="B212" s="134"/>
      <c r="C212" s="111" t="s">
        <v>93</v>
      </c>
      <c r="D212" s="105">
        <v>0.39583333333333331</v>
      </c>
      <c r="E212" s="133" t="s">
        <v>198</v>
      </c>
      <c r="F212" s="109">
        <v>8</v>
      </c>
      <c r="G212" s="110">
        <v>2.5</v>
      </c>
      <c r="H212" s="100">
        <v>96</v>
      </c>
      <c r="I212" s="99"/>
      <c r="J212" s="1">
        <f t="shared" si="18"/>
        <v>1</v>
      </c>
      <c r="K212" s="8">
        <f t="shared" si="19"/>
        <v>0</v>
      </c>
      <c r="L212" s="8">
        <f t="shared" si="20"/>
        <v>0</v>
      </c>
      <c r="M212" s="7"/>
      <c r="N212" s="6">
        <f t="shared" si="21"/>
        <v>0</v>
      </c>
      <c r="U212" s="13">
        <f t="shared" si="22"/>
        <v>2.5</v>
      </c>
      <c r="V212" s="13">
        <f t="shared" si="23"/>
        <v>240</v>
      </c>
    </row>
    <row r="213" spans="1:22" ht="16.5" customHeight="1">
      <c r="A213" s="1">
        <v>212</v>
      </c>
      <c r="B213" s="134"/>
      <c r="C213" s="111" t="s">
        <v>95</v>
      </c>
      <c r="D213" s="105">
        <v>0.54513888888888895</v>
      </c>
      <c r="E213" s="134"/>
      <c r="F213" s="109">
        <v>3</v>
      </c>
      <c r="G213" s="110">
        <v>2.5</v>
      </c>
      <c r="H213" s="100">
        <v>96</v>
      </c>
      <c r="I213" s="99"/>
      <c r="J213" s="1">
        <f t="shared" si="18"/>
        <v>1</v>
      </c>
      <c r="K213" s="8">
        <f t="shared" si="19"/>
        <v>0</v>
      </c>
      <c r="L213" s="8">
        <f t="shared" si="20"/>
        <v>0</v>
      </c>
      <c r="M213" s="7"/>
      <c r="N213" s="6">
        <f t="shared" si="21"/>
        <v>0</v>
      </c>
      <c r="U213" s="13">
        <f t="shared" si="22"/>
        <v>2.5</v>
      </c>
      <c r="V213" s="13">
        <f t="shared" si="23"/>
        <v>240</v>
      </c>
    </row>
    <row r="214" spans="1:22" ht="16.5" customHeight="1">
      <c r="A214" s="1">
        <v>213</v>
      </c>
      <c r="B214" s="134"/>
      <c r="C214" s="111" t="s">
        <v>95</v>
      </c>
      <c r="D214" s="105">
        <v>0.65972222222222221</v>
      </c>
      <c r="E214" s="135"/>
      <c r="F214" s="109">
        <v>5</v>
      </c>
      <c r="G214" s="110">
        <v>2.5</v>
      </c>
      <c r="H214" s="100">
        <v>96</v>
      </c>
      <c r="I214" s="99"/>
      <c r="J214" s="1">
        <f t="shared" si="18"/>
        <v>1</v>
      </c>
      <c r="K214" s="8">
        <f t="shared" si="19"/>
        <v>0</v>
      </c>
      <c r="L214" s="8">
        <f t="shared" si="20"/>
        <v>0</v>
      </c>
      <c r="M214" s="7"/>
      <c r="N214" s="6">
        <f t="shared" si="21"/>
        <v>0</v>
      </c>
      <c r="U214" s="13">
        <f t="shared" si="22"/>
        <v>2.5</v>
      </c>
      <c r="V214" s="13">
        <f t="shared" si="23"/>
        <v>240</v>
      </c>
    </row>
    <row r="215" spans="1:22" ht="16.5" customHeight="1">
      <c r="A215" s="1">
        <v>214</v>
      </c>
      <c r="B215" s="134"/>
      <c r="C215" s="111" t="s">
        <v>93</v>
      </c>
      <c r="D215" s="105">
        <v>0.39583333333333331</v>
      </c>
      <c r="E215" s="133" t="s">
        <v>199</v>
      </c>
      <c r="F215" s="109">
        <v>7</v>
      </c>
      <c r="G215" s="110">
        <v>2.5</v>
      </c>
      <c r="H215" s="100">
        <v>96</v>
      </c>
      <c r="I215" s="99"/>
      <c r="J215" s="1">
        <f t="shared" si="18"/>
        <v>1</v>
      </c>
      <c r="K215" s="8">
        <f t="shared" si="19"/>
        <v>0</v>
      </c>
      <c r="L215" s="8">
        <f t="shared" si="20"/>
        <v>0</v>
      </c>
      <c r="M215" s="7"/>
      <c r="N215" s="6">
        <f t="shared" si="21"/>
        <v>0</v>
      </c>
      <c r="U215" s="13">
        <f t="shared" si="22"/>
        <v>2.5</v>
      </c>
      <c r="V215" s="13">
        <f t="shared" si="23"/>
        <v>240</v>
      </c>
    </row>
    <row r="216" spans="1:22" ht="16.5" customHeight="1">
      <c r="A216" s="1">
        <v>215</v>
      </c>
      <c r="B216" s="134"/>
      <c r="C216" s="111" t="s">
        <v>95</v>
      </c>
      <c r="D216" s="105">
        <v>0.54513888888888895</v>
      </c>
      <c r="E216" s="134"/>
      <c r="F216" s="109">
        <v>2</v>
      </c>
      <c r="G216" s="110">
        <v>2.5</v>
      </c>
      <c r="H216" s="100">
        <v>96</v>
      </c>
      <c r="I216" s="99"/>
      <c r="J216" s="1">
        <f t="shared" si="18"/>
        <v>1</v>
      </c>
      <c r="K216" s="8">
        <f t="shared" si="19"/>
        <v>0</v>
      </c>
      <c r="L216" s="8">
        <f t="shared" si="20"/>
        <v>0</v>
      </c>
      <c r="M216" s="7"/>
      <c r="N216" s="6">
        <f t="shared" si="21"/>
        <v>0</v>
      </c>
      <c r="U216" s="13">
        <f t="shared" si="22"/>
        <v>2.5</v>
      </c>
      <c r="V216" s="13">
        <f t="shared" si="23"/>
        <v>240</v>
      </c>
    </row>
    <row r="217" spans="1:22" ht="16.5" customHeight="1">
      <c r="A217" s="1">
        <v>216</v>
      </c>
      <c r="B217" s="134"/>
      <c r="C217" s="111" t="s">
        <v>95</v>
      </c>
      <c r="D217" s="105">
        <v>0.65972222222222221</v>
      </c>
      <c r="E217" s="135"/>
      <c r="F217" s="109">
        <v>5</v>
      </c>
      <c r="G217" s="110">
        <v>2.5</v>
      </c>
      <c r="H217" s="100">
        <v>96</v>
      </c>
      <c r="I217" s="99"/>
      <c r="J217" s="1">
        <f t="shared" si="18"/>
        <v>1</v>
      </c>
      <c r="K217" s="8">
        <f t="shared" si="19"/>
        <v>0</v>
      </c>
      <c r="L217" s="8">
        <f t="shared" si="20"/>
        <v>0</v>
      </c>
      <c r="M217" s="7"/>
      <c r="N217" s="6">
        <f t="shared" si="21"/>
        <v>0</v>
      </c>
      <c r="U217" s="13">
        <f t="shared" si="22"/>
        <v>2.5</v>
      </c>
      <c r="V217" s="13">
        <f t="shared" si="23"/>
        <v>240</v>
      </c>
    </row>
    <row r="218" spans="1:22" ht="16.5" customHeight="1">
      <c r="A218" s="1">
        <v>217</v>
      </c>
      <c r="B218" s="134"/>
      <c r="C218" s="111" t="s">
        <v>93</v>
      </c>
      <c r="D218" s="105">
        <v>0.39583333333333331</v>
      </c>
      <c r="E218" s="133" t="s">
        <v>200</v>
      </c>
      <c r="F218" s="109">
        <v>5</v>
      </c>
      <c r="G218" s="110">
        <v>3</v>
      </c>
      <c r="H218" s="100">
        <v>96</v>
      </c>
      <c r="I218" s="99"/>
      <c r="J218" s="1">
        <f t="shared" si="18"/>
        <v>1</v>
      </c>
      <c r="K218" s="8">
        <f t="shared" si="19"/>
        <v>0</v>
      </c>
      <c r="L218" s="8">
        <f t="shared" si="20"/>
        <v>0</v>
      </c>
      <c r="M218" s="7"/>
      <c r="N218" s="6">
        <f t="shared" si="21"/>
        <v>0</v>
      </c>
      <c r="U218" s="13">
        <f t="shared" si="22"/>
        <v>3</v>
      </c>
      <c r="V218" s="13">
        <f t="shared" si="23"/>
        <v>288</v>
      </c>
    </row>
    <row r="219" spans="1:22" ht="16.5" customHeight="1">
      <c r="A219" s="1">
        <v>218</v>
      </c>
      <c r="B219" s="134"/>
      <c r="C219" s="111" t="s">
        <v>95</v>
      </c>
      <c r="D219" s="105">
        <v>0.54513888888888895</v>
      </c>
      <c r="E219" s="134"/>
      <c r="F219" s="109">
        <v>2</v>
      </c>
      <c r="G219" s="110">
        <v>3</v>
      </c>
      <c r="H219" s="100">
        <v>96</v>
      </c>
      <c r="I219" s="99"/>
      <c r="J219" s="1">
        <f t="shared" si="18"/>
        <v>1</v>
      </c>
      <c r="K219" s="8">
        <f t="shared" si="19"/>
        <v>0</v>
      </c>
      <c r="L219" s="8">
        <f t="shared" si="20"/>
        <v>0</v>
      </c>
      <c r="M219" s="7"/>
      <c r="N219" s="6">
        <f t="shared" si="21"/>
        <v>0</v>
      </c>
      <c r="U219" s="13">
        <f t="shared" si="22"/>
        <v>3</v>
      </c>
      <c r="V219" s="13">
        <f t="shared" si="23"/>
        <v>288</v>
      </c>
    </row>
    <row r="220" spans="1:22" ht="16.5" customHeight="1">
      <c r="A220" s="1">
        <v>219</v>
      </c>
      <c r="B220" s="135"/>
      <c r="C220" s="111" t="s">
        <v>95</v>
      </c>
      <c r="D220" s="105">
        <v>0.65972222222222221</v>
      </c>
      <c r="E220" s="135"/>
      <c r="F220" s="109">
        <v>3</v>
      </c>
      <c r="G220" s="110">
        <v>3</v>
      </c>
      <c r="H220" s="100">
        <v>96</v>
      </c>
      <c r="I220" s="99"/>
      <c r="J220" s="1">
        <f t="shared" si="18"/>
        <v>1</v>
      </c>
      <c r="K220" s="8">
        <f t="shared" si="19"/>
        <v>0</v>
      </c>
      <c r="L220" s="8">
        <f t="shared" si="20"/>
        <v>0</v>
      </c>
      <c r="M220" s="7"/>
      <c r="N220" s="6">
        <f t="shared" si="21"/>
        <v>0</v>
      </c>
      <c r="U220" s="13">
        <f t="shared" si="22"/>
        <v>3</v>
      </c>
      <c r="V220" s="13">
        <f t="shared" si="23"/>
        <v>288</v>
      </c>
    </row>
    <row r="221" spans="1:22" ht="16.5" customHeight="1">
      <c r="A221" s="1">
        <v>220</v>
      </c>
      <c r="B221" s="133" t="s">
        <v>201</v>
      </c>
      <c r="C221" s="111" t="s">
        <v>93</v>
      </c>
      <c r="D221" s="105">
        <v>0.39583333333333331</v>
      </c>
      <c r="E221" s="133" t="s">
        <v>202</v>
      </c>
      <c r="F221" s="109">
        <v>2</v>
      </c>
      <c r="G221" s="110">
        <v>5</v>
      </c>
      <c r="H221" s="100">
        <v>96</v>
      </c>
      <c r="I221" s="99"/>
      <c r="J221" s="1">
        <f t="shared" si="18"/>
        <v>1</v>
      </c>
      <c r="K221" s="8">
        <f t="shared" si="19"/>
        <v>0</v>
      </c>
      <c r="L221" s="8">
        <f t="shared" si="20"/>
        <v>0</v>
      </c>
      <c r="M221" s="7"/>
      <c r="N221" s="6">
        <f t="shared" si="21"/>
        <v>0</v>
      </c>
      <c r="U221" s="13">
        <f t="shared" si="22"/>
        <v>5</v>
      </c>
      <c r="V221" s="13">
        <f t="shared" si="23"/>
        <v>480</v>
      </c>
    </row>
    <row r="222" spans="1:22" ht="16.5" customHeight="1">
      <c r="A222" s="1">
        <v>221</v>
      </c>
      <c r="B222" s="134"/>
      <c r="C222" s="111" t="s">
        <v>95</v>
      </c>
      <c r="D222" s="105">
        <v>0.64583333333333337</v>
      </c>
      <c r="E222" s="135"/>
      <c r="F222" s="109">
        <v>2</v>
      </c>
      <c r="G222" s="110">
        <v>5</v>
      </c>
      <c r="H222" s="100">
        <v>96</v>
      </c>
      <c r="I222" s="99"/>
      <c r="J222" s="1">
        <f t="shared" si="18"/>
        <v>1</v>
      </c>
      <c r="K222" s="8">
        <f t="shared" si="19"/>
        <v>0</v>
      </c>
      <c r="L222" s="8">
        <f t="shared" si="20"/>
        <v>0</v>
      </c>
      <c r="M222" s="7"/>
      <c r="N222" s="6">
        <f t="shared" si="21"/>
        <v>0</v>
      </c>
      <c r="U222" s="13">
        <f t="shared" si="22"/>
        <v>5</v>
      </c>
      <c r="V222" s="13">
        <f t="shared" si="23"/>
        <v>480</v>
      </c>
    </row>
    <row r="223" spans="1:22" ht="16.5" customHeight="1">
      <c r="A223" s="1">
        <v>222</v>
      </c>
      <c r="B223" s="134"/>
      <c r="C223" s="111" t="s">
        <v>93</v>
      </c>
      <c r="D223" s="105">
        <v>0.39583333333333331</v>
      </c>
      <c r="E223" s="133" t="s">
        <v>203</v>
      </c>
      <c r="F223" s="109">
        <v>1</v>
      </c>
      <c r="G223" s="110">
        <v>1.2</v>
      </c>
      <c r="H223" s="100">
        <v>96</v>
      </c>
      <c r="I223" s="106"/>
      <c r="J223" s="1">
        <f t="shared" si="18"/>
        <v>1</v>
      </c>
      <c r="K223" s="8">
        <f t="shared" si="19"/>
        <v>0</v>
      </c>
      <c r="L223" s="8">
        <f t="shared" si="20"/>
        <v>0</v>
      </c>
      <c r="M223" s="7"/>
      <c r="N223" s="6">
        <f t="shared" si="21"/>
        <v>0</v>
      </c>
      <c r="U223" s="13">
        <f t="shared" si="22"/>
        <v>1.2</v>
      </c>
      <c r="V223" s="13">
        <f t="shared" si="23"/>
        <v>115.19999999999999</v>
      </c>
    </row>
    <row r="224" spans="1:22" ht="16.5" customHeight="1">
      <c r="A224" s="1">
        <v>223</v>
      </c>
      <c r="B224" s="135"/>
      <c r="C224" s="111" t="s">
        <v>95</v>
      </c>
      <c r="D224" s="105">
        <v>0.61111111111111105</v>
      </c>
      <c r="E224" s="135"/>
      <c r="F224" s="109">
        <v>1</v>
      </c>
      <c r="G224" s="110">
        <v>1.2</v>
      </c>
      <c r="H224" s="100">
        <v>96</v>
      </c>
      <c r="I224" s="106"/>
      <c r="J224" s="1">
        <f t="shared" si="18"/>
        <v>1</v>
      </c>
      <c r="K224" s="8">
        <f t="shared" si="19"/>
        <v>0</v>
      </c>
      <c r="L224" s="8">
        <f t="shared" si="20"/>
        <v>0</v>
      </c>
      <c r="M224" s="7"/>
      <c r="N224" s="6">
        <f t="shared" si="21"/>
        <v>0</v>
      </c>
      <c r="U224" s="13">
        <f t="shared" si="22"/>
        <v>1.2</v>
      </c>
      <c r="V224" s="13">
        <f t="shared" si="23"/>
        <v>115.19999999999999</v>
      </c>
    </row>
    <row r="225" spans="1:22" ht="16.5" customHeight="1">
      <c r="A225" s="1">
        <v>224</v>
      </c>
      <c r="B225" s="133" t="s">
        <v>204</v>
      </c>
      <c r="C225" s="111" t="s">
        <v>93</v>
      </c>
      <c r="D225" s="105">
        <v>0.39583333333333331</v>
      </c>
      <c r="E225" s="133" t="s">
        <v>205</v>
      </c>
      <c r="F225" s="109">
        <v>15</v>
      </c>
      <c r="G225" s="110">
        <v>5</v>
      </c>
      <c r="H225" s="100">
        <v>96</v>
      </c>
      <c r="I225" s="106"/>
      <c r="J225" s="1">
        <f t="shared" si="18"/>
        <v>1</v>
      </c>
      <c r="K225" s="8">
        <f t="shared" si="19"/>
        <v>0</v>
      </c>
      <c r="L225" s="8">
        <f t="shared" si="20"/>
        <v>0</v>
      </c>
      <c r="M225" s="7"/>
      <c r="N225" s="6">
        <f t="shared" si="21"/>
        <v>0</v>
      </c>
      <c r="U225" s="13">
        <f t="shared" si="22"/>
        <v>5</v>
      </c>
      <c r="V225" s="13">
        <f t="shared" si="23"/>
        <v>480</v>
      </c>
    </row>
    <row r="226" spans="1:22" ht="16.5" customHeight="1">
      <c r="A226" s="1">
        <v>225</v>
      </c>
      <c r="B226" s="134"/>
      <c r="C226" s="111" t="s">
        <v>95</v>
      </c>
      <c r="D226" s="105">
        <v>0.64236111111111105</v>
      </c>
      <c r="E226" s="135"/>
      <c r="F226" s="109">
        <v>15</v>
      </c>
      <c r="G226" s="110">
        <v>5</v>
      </c>
      <c r="H226" s="100">
        <v>96</v>
      </c>
      <c r="I226" s="106"/>
      <c r="J226" s="1">
        <f t="shared" si="18"/>
        <v>1</v>
      </c>
      <c r="K226" s="8">
        <f t="shared" si="19"/>
        <v>0</v>
      </c>
      <c r="L226" s="8">
        <f t="shared" si="20"/>
        <v>0</v>
      </c>
      <c r="M226" s="7"/>
      <c r="N226" s="6">
        <f t="shared" si="21"/>
        <v>0</v>
      </c>
      <c r="U226" s="13">
        <f t="shared" si="22"/>
        <v>5</v>
      </c>
      <c r="V226" s="13">
        <f t="shared" si="23"/>
        <v>480</v>
      </c>
    </row>
    <row r="227" spans="1:22" ht="16.5" customHeight="1">
      <c r="A227" s="1">
        <v>226</v>
      </c>
      <c r="B227" s="134"/>
      <c r="C227" s="111" t="s">
        <v>93</v>
      </c>
      <c r="D227" s="105">
        <v>0.39583333333333331</v>
      </c>
      <c r="E227" s="133" t="s">
        <v>206</v>
      </c>
      <c r="F227" s="109">
        <v>9</v>
      </c>
      <c r="G227" s="110">
        <v>6</v>
      </c>
      <c r="H227" s="100">
        <v>96</v>
      </c>
      <c r="I227" s="106"/>
      <c r="J227" s="1">
        <f t="shared" si="18"/>
        <v>1</v>
      </c>
      <c r="K227" s="8">
        <f t="shared" si="19"/>
        <v>0</v>
      </c>
      <c r="L227" s="8">
        <f t="shared" si="20"/>
        <v>0</v>
      </c>
      <c r="M227" s="7"/>
      <c r="N227" s="6">
        <f t="shared" si="21"/>
        <v>0</v>
      </c>
      <c r="U227" s="13">
        <f t="shared" si="22"/>
        <v>6</v>
      </c>
      <c r="V227" s="13">
        <f t="shared" si="23"/>
        <v>576</v>
      </c>
    </row>
    <row r="228" spans="1:22" ht="16.5" customHeight="1">
      <c r="A228" s="1">
        <v>227</v>
      </c>
      <c r="B228" s="134"/>
      <c r="C228" s="111" t="s">
        <v>95</v>
      </c>
      <c r="D228" s="105">
        <v>0.64236111111111105</v>
      </c>
      <c r="E228" s="135"/>
      <c r="F228" s="109">
        <v>9</v>
      </c>
      <c r="G228" s="110">
        <v>6</v>
      </c>
      <c r="H228" s="100">
        <v>96</v>
      </c>
      <c r="I228" s="106"/>
      <c r="J228" s="1">
        <f t="shared" si="18"/>
        <v>1</v>
      </c>
      <c r="K228" s="8">
        <f t="shared" si="19"/>
        <v>0</v>
      </c>
      <c r="L228" s="8">
        <f t="shared" si="20"/>
        <v>0</v>
      </c>
      <c r="M228" s="7"/>
      <c r="N228" s="6">
        <f t="shared" si="21"/>
        <v>0</v>
      </c>
      <c r="U228" s="13">
        <f t="shared" si="22"/>
        <v>6</v>
      </c>
      <c r="V228" s="13">
        <f t="shared" si="23"/>
        <v>576</v>
      </c>
    </row>
    <row r="229" spans="1:22" ht="16.5" customHeight="1">
      <c r="A229" s="1">
        <v>228</v>
      </c>
      <c r="B229" s="134"/>
      <c r="C229" s="111" t="s">
        <v>93</v>
      </c>
      <c r="D229" s="105">
        <v>0.39583333333333331</v>
      </c>
      <c r="E229" s="133" t="s">
        <v>207</v>
      </c>
      <c r="F229" s="109">
        <v>6</v>
      </c>
      <c r="G229" s="110">
        <v>12</v>
      </c>
      <c r="H229" s="100">
        <v>96</v>
      </c>
      <c r="I229" s="106"/>
      <c r="J229" s="1">
        <f t="shared" si="18"/>
        <v>1</v>
      </c>
      <c r="K229" s="8">
        <f t="shared" si="19"/>
        <v>0</v>
      </c>
      <c r="L229" s="8">
        <f t="shared" si="20"/>
        <v>0</v>
      </c>
      <c r="M229" s="7"/>
      <c r="N229" s="6">
        <f t="shared" si="21"/>
        <v>0</v>
      </c>
      <c r="U229" s="13">
        <f t="shared" si="22"/>
        <v>12</v>
      </c>
      <c r="V229" s="13">
        <f t="shared" si="23"/>
        <v>1152</v>
      </c>
    </row>
    <row r="230" spans="1:22" ht="16.5" customHeight="1">
      <c r="A230" s="1">
        <v>229</v>
      </c>
      <c r="B230" s="134"/>
      <c r="C230" s="111" t="s">
        <v>95</v>
      </c>
      <c r="D230" s="105">
        <v>0.64236111111111105</v>
      </c>
      <c r="E230" s="135"/>
      <c r="F230" s="109">
        <v>6</v>
      </c>
      <c r="G230" s="110">
        <v>12</v>
      </c>
      <c r="H230" s="100">
        <v>96</v>
      </c>
      <c r="I230" s="106"/>
      <c r="J230" s="1">
        <f t="shared" si="18"/>
        <v>1</v>
      </c>
      <c r="K230" s="8">
        <f t="shared" si="19"/>
        <v>0</v>
      </c>
      <c r="L230" s="8">
        <f t="shared" si="20"/>
        <v>0</v>
      </c>
      <c r="M230" s="7"/>
      <c r="N230" s="6">
        <f t="shared" si="21"/>
        <v>0</v>
      </c>
      <c r="U230" s="13">
        <f t="shared" si="22"/>
        <v>12</v>
      </c>
      <c r="V230" s="13">
        <f t="shared" si="23"/>
        <v>1152</v>
      </c>
    </row>
    <row r="231" spans="1:22" ht="16.5" customHeight="1">
      <c r="A231" s="1">
        <v>230</v>
      </c>
      <c r="B231" s="134"/>
      <c r="C231" s="111" t="s">
        <v>93</v>
      </c>
      <c r="D231" s="105">
        <v>0.39583333333333331</v>
      </c>
      <c r="E231" s="133" t="s">
        <v>208</v>
      </c>
      <c r="F231" s="109">
        <v>24</v>
      </c>
      <c r="G231" s="110">
        <v>8</v>
      </c>
      <c r="H231" s="100">
        <v>96</v>
      </c>
      <c r="I231" s="106"/>
      <c r="J231" s="1">
        <f t="shared" si="18"/>
        <v>2</v>
      </c>
      <c r="K231" s="8">
        <f t="shared" si="19"/>
        <v>0</v>
      </c>
      <c r="L231" s="8">
        <f t="shared" si="20"/>
        <v>0</v>
      </c>
      <c r="M231" s="7"/>
      <c r="N231" s="6">
        <f t="shared" si="21"/>
        <v>0</v>
      </c>
      <c r="U231" s="13">
        <f t="shared" si="22"/>
        <v>16</v>
      </c>
      <c r="V231" s="13">
        <f t="shared" si="23"/>
        <v>1536</v>
      </c>
    </row>
    <row r="232" spans="1:22" ht="16.5" customHeight="1">
      <c r="A232" s="1">
        <v>231</v>
      </c>
      <c r="B232" s="134"/>
      <c r="C232" s="111" t="s">
        <v>95</v>
      </c>
      <c r="D232" s="105">
        <v>0.54166666666666663</v>
      </c>
      <c r="E232" s="134"/>
      <c r="F232" s="109">
        <v>10</v>
      </c>
      <c r="G232" s="110">
        <v>8</v>
      </c>
      <c r="H232" s="100">
        <v>96</v>
      </c>
      <c r="I232" s="106"/>
      <c r="J232" s="1">
        <f t="shared" si="18"/>
        <v>1</v>
      </c>
      <c r="K232" s="8">
        <f t="shared" si="19"/>
        <v>0</v>
      </c>
      <c r="L232" s="8">
        <f t="shared" si="20"/>
        <v>0</v>
      </c>
      <c r="M232" s="7"/>
      <c r="N232" s="6">
        <f t="shared" si="21"/>
        <v>0</v>
      </c>
      <c r="U232" s="13">
        <f t="shared" si="22"/>
        <v>8</v>
      </c>
      <c r="V232" s="13">
        <f t="shared" si="23"/>
        <v>768</v>
      </c>
    </row>
    <row r="233" spans="1:22" ht="16.5" customHeight="1">
      <c r="A233" s="1">
        <v>232</v>
      </c>
      <c r="B233" s="134"/>
      <c r="C233" s="111" t="s">
        <v>95</v>
      </c>
      <c r="D233" s="105">
        <v>0.64236111111111105</v>
      </c>
      <c r="E233" s="135"/>
      <c r="F233" s="109">
        <v>14</v>
      </c>
      <c r="G233" s="110">
        <v>8</v>
      </c>
      <c r="H233" s="100">
        <v>96</v>
      </c>
      <c r="I233" s="106"/>
      <c r="J233" s="1">
        <f t="shared" si="18"/>
        <v>1</v>
      </c>
      <c r="K233" s="8">
        <f t="shared" si="19"/>
        <v>0</v>
      </c>
      <c r="L233" s="8">
        <f t="shared" si="20"/>
        <v>0</v>
      </c>
      <c r="M233" s="7"/>
      <c r="N233" s="6">
        <f t="shared" si="21"/>
        <v>0</v>
      </c>
      <c r="U233" s="13">
        <f t="shared" si="22"/>
        <v>8</v>
      </c>
      <c r="V233" s="13">
        <f t="shared" si="23"/>
        <v>768</v>
      </c>
    </row>
    <row r="234" spans="1:22" ht="16.5" customHeight="1">
      <c r="A234" s="1">
        <v>233</v>
      </c>
      <c r="B234" s="134"/>
      <c r="C234" s="111" t="s">
        <v>93</v>
      </c>
      <c r="D234" s="105">
        <v>0.39583333333333331</v>
      </c>
      <c r="E234" s="133" t="s">
        <v>209</v>
      </c>
      <c r="F234" s="109">
        <v>6</v>
      </c>
      <c r="G234" s="110">
        <v>9</v>
      </c>
      <c r="H234" s="100">
        <v>96</v>
      </c>
      <c r="I234" s="106"/>
      <c r="J234" s="1">
        <f t="shared" si="18"/>
        <v>1</v>
      </c>
      <c r="K234" s="8">
        <f t="shared" si="19"/>
        <v>0</v>
      </c>
      <c r="L234" s="8">
        <f t="shared" si="20"/>
        <v>0</v>
      </c>
      <c r="M234" s="7"/>
      <c r="N234" s="6">
        <f t="shared" si="21"/>
        <v>0</v>
      </c>
      <c r="U234" s="13">
        <f t="shared" si="22"/>
        <v>9</v>
      </c>
      <c r="V234" s="13">
        <f t="shared" si="23"/>
        <v>864</v>
      </c>
    </row>
    <row r="235" spans="1:22" ht="16.5" customHeight="1">
      <c r="A235" s="1">
        <v>234</v>
      </c>
      <c r="B235" s="134"/>
      <c r="C235" s="111" t="s">
        <v>95</v>
      </c>
      <c r="D235" s="105">
        <v>0.60763888888888895</v>
      </c>
      <c r="E235" s="135"/>
      <c r="F235" s="109">
        <v>6</v>
      </c>
      <c r="G235" s="110">
        <v>9</v>
      </c>
      <c r="H235" s="100">
        <v>96</v>
      </c>
      <c r="I235" s="106"/>
      <c r="J235" s="1">
        <f t="shared" si="18"/>
        <v>1</v>
      </c>
      <c r="K235" s="8">
        <f t="shared" si="19"/>
        <v>0</v>
      </c>
      <c r="L235" s="8">
        <f t="shared" si="20"/>
        <v>0</v>
      </c>
      <c r="M235" s="7"/>
      <c r="N235" s="6">
        <f t="shared" si="21"/>
        <v>0</v>
      </c>
      <c r="U235" s="13">
        <f t="shared" si="22"/>
        <v>9</v>
      </c>
      <c r="V235" s="13">
        <f t="shared" si="23"/>
        <v>864</v>
      </c>
    </row>
    <row r="236" spans="1:22" ht="16.5" customHeight="1">
      <c r="A236" s="1">
        <v>235</v>
      </c>
      <c r="B236" s="134"/>
      <c r="C236" s="111" t="s">
        <v>93</v>
      </c>
      <c r="D236" s="105">
        <v>0.39583333333333331</v>
      </c>
      <c r="E236" s="133" t="s">
        <v>210</v>
      </c>
      <c r="F236" s="109">
        <v>3</v>
      </c>
      <c r="G236" s="110">
        <v>5</v>
      </c>
      <c r="H236" s="100">
        <v>96</v>
      </c>
      <c r="I236" s="106"/>
      <c r="J236" s="1">
        <f t="shared" si="18"/>
        <v>1</v>
      </c>
      <c r="K236" s="8">
        <f t="shared" si="19"/>
        <v>0</v>
      </c>
      <c r="L236" s="8">
        <f t="shared" si="20"/>
        <v>0</v>
      </c>
      <c r="M236" s="7"/>
      <c r="N236" s="6">
        <f t="shared" si="21"/>
        <v>0</v>
      </c>
      <c r="U236" s="13">
        <f t="shared" si="22"/>
        <v>5</v>
      </c>
      <c r="V236" s="13">
        <f t="shared" si="23"/>
        <v>480</v>
      </c>
    </row>
    <row r="237" spans="1:22" ht="16.5" customHeight="1">
      <c r="A237" s="1">
        <v>236</v>
      </c>
      <c r="B237" s="134"/>
      <c r="C237" s="111" t="s">
        <v>95</v>
      </c>
      <c r="D237" s="105">
        <v>0.64236111111111105</v>
      </c>
      <c r="E237" s="135"/>
      <c r="F237" s="109">
        <v>3</v>
      </c>
      <c r="G237" s="110">
        <v>5</v>
      </c>
      <c r="H237" s="100">
        <v>96</v>
      </c>
      <c r="I237" s="106"/>
      <c r="J237" s="1">
        <f t="shared" si="18"/>
        <v>1</v>
      </c>
      <c r="K237" s="8">
        <f t="shared" si="19"/>
        <v>0</v>
      </c>
      <c r="L237" s="8">
        <f t="shared" si="20"/>
        <v>0</v>
      </c>
      <c r="M237" s="7"/>
      <c r="N237" s="6">
        <f t="shared" si="21"/>
        <v>0</v>
      </c>
      <c r="U237" s="13">
        <f t="shared" si="22"/>
        <v>5</v>
      </c>
      <c r="V237" s="13">
        <f t="shared" si="23"/>
        <v>480</v>
      </c>
    </row>
    <row r="238" spans="1:22" ht="16.5" customHeight="1">
      <c r="A238" s="1">
        <v>237</v>
      </c>
      <c r="B238" s="134"/>
      <c r="C238" s="111" t="s">
        <v>93</v>
      </c>
      <c r="D238" s="105">
        <v>0.39583333333333331</v>
      </c>
      <c r="E238" s="133" t="s">
        <v>211</v>
      </c>
      <c r="F238" s="109">
        <v>11</v>
      </c>
      <c r="G238" s="110">
        <v>6</v>
      </c>
      <c r="H238" s="100">
        <v>96</v>
      </c>
      <c r="I238" s="106"/>
      <c r="J238" s="1">
        <f t="shared" si="18"/>
        <v>1</v>
      </c>
      <c r="K238" s="8">
        <f t="shared" si="19"/>
        <v>0</v>
      </c>
      <c r="L238" s="8">
        <f t="shared" si="20"/>
        <v>0</v>
      </c>
      <c r="M238" s="7"/>
      <c r="N238" s="6">
        <f t="shared" si="21"/>
        <v>0</v>
      </c>
      <c r="U238" s="13">
        <f t="shared" si="22"/>
        <v>6</v>
      </c>
      <c r="V238" s="13">
        <f t="shared" si="23"/>
        <v>576</v>
      </c>
    </row>
    <row r="239" spans="1:22" ht="16.5" customHeight="1">
      <c r="A239" s="1">
        <v>238</v>
      </c>
      <c r="B239" s="134"/>
      <c r="C239" s="111" t="s">
        <v>95</v>
      </c>
      <c r="D239" s="105">
        <v>0.60763888888888895</v>
      </c>
      <c r="E239" s="135"/>
      <c r="F239" s="109">
        <v>11</v>
      </c>
      <c r="G239" s="110">
        <v>6</v>
      </c>
      <c r="H239" s="100">
        <v>96</v>
      </c>
      <c r="I239" s="106"/>
      <c r="J239" s="1">
        <f t="shared" si="18"/>
        <v>1</v>
      </c>
      <c r="K239" s="8">
        <f t="shared" si="19"/>
        <v>0</v>
      </c>
      <c r="L239" s="8">
        <f t="shared" si="20"/>
        <v>0</v>
      </c>
      <c r="M239" s="7"/>
      <c r="N239" s="6">
        <f t="shared" si="21"/>
        <v>0</v>
      </c>
      <c r="U239" s="13">
        <f t="shared" si="22"/>
        <v>6</v>
      </c>
      <c r="V239" s="13">
        <f t="shared" si="23"/>
        <v>576</v>
      </c>
    </row>
    <row r="240" spans="1:22" ht="16.5" customHeight="1">
      <c r="A240" s="1">
        <v>239</v>
      </c>
      <c r="B240" s="134"/>
      <c r="C240" s="111" t="s">
        <v>93</v>
      </c>
      <c r="D240" s="105">
        <v>0.39583333333333331</v>
      </c>
      <c r="E240" s="133" t="s">
        <v>212</v>
      </c>
      <c r="F240" s="109">
        <v>2</v>
      </c>
      <c r="G240" s="110">
        <v>6</v>
      </c>
      <c r="H240" s="100">
        <v>96</v>
      </c>
      <c r="I240" s="106"/>
      <c r="J240" s="1">
        <f t="shared" si="18"/>
        <v>1</v>
      </c>
      <c r="K240" s="8">
        <f t="shared" si="19"/>
        <v>0</v>
      </c>
      <c r="L240" s="8">
        <f t="shared" si="20"/>
        <v>0</v>
      </c>
      <c r="M240" s="7"/>
      <c r="N240" s="6">
        <f t="shared" si="21"/>
        <v>0</v>
      </c>
      <c r="U240" s="13">
        <f t="shared" si="22"/>
        <v>6</v>
      </c>
      <c r="V240" s="13">
        <f t="shared" si="23"/>
        <v>576</v>
      </c>
    </row>
    <row r="241" spans="1:22" ht="16.5" customHeight="1">
      <c r="A241" s="1">
        <v>240</v>
      </c>
      <c r="B241" s="134"/>
      <c r="C241" s="111" t="s">
        <v>95</v>
      </c>
      <c r="D241" s="105">
        <v>0.60763888888888895</v>
      </c>
      <c r="E241" s="135"/>
      <c r="F241" s="109">
        <v>2</v>
      </c>
      <c r="G241" s="110">
        <v>6</v>
      </c>
      <c r="H241" s="100">
        <v>96</v>
      </c>
      <c r="I241" s="106"/>
      <c r="J241" s="1">
        <f t="shared" si="18"/>
        <v>1</v>
      </c>
      <c r="K241" s="8">
        <f t="shared" si="19"/>
        <v>0</v>
      </c>
      <c r="L241" s="8">
        <f t="shared" si="20"/>
        <v>0</v>
      </c>
      <c r="M241" s="7"/>
      <c r="N241" s="6">
        <f t="shared" si="21"/>
        <v>0</v>
      </c>
      <c r="U241" s="13">
        <f t="shared" si="22"/>
        <v>6</v>
      </c>
      <c r="V241" s="13">
        <f t="shared" si="23"/>
        <v>576</v>
      </c>
    </row>
    <row r="242" spans="1:22" ht="16.5" customHeight="1">
      <c r="A242" s="1">
        <v>241</v>
      </c>
      <c r="B242" s="134"/>
      <c r="C242" s="111" t="s">
        <v>93</v>
      </c>
      <c r="D242" s="105">
        <v>0.39583333333333331</v>
      </c>
      <c r="E242" s="133" t="s">
        <v>213</v>
      </c>
      <c r="F242" s="109">
        <v>3</v>
      </c>
      <c r="G242" s="110">
        <v>6</v>
      </c>
      <c r="H242" s="100">
        <v>96</v>
      </c>
      <c r="I242" s="106"/>
      <c r="J242" s="1">
        <f t="shared" si="18"/>
        <v>1</v>
      </c>
      <c r="K242" s="8">
        <f t="shared" si="19"/>
        <v>0</v>
      </c>
      <c r="L242" s="8">
        <f t="shared" si="20"/>
        <v>0</v>
      </c>
      <c r="M242" s="7"/>
      <c r="N242" s="6">
        <f t="shared" si="21"/>
        <v>0</v>
      </c>
      <c r="U242" s="13">
        <f t="shared" si="22"/>
        <v>6</v>
      </c>
      <c r="V242" s="13">
        <f t="shared" si="23"/>
        <v>576</v>
      </c>
    </row>
    <row r="243" spans="1:22" ht="16.5" customHeight="1">
      <c r="A243" s="1">
        <v>242</v>
      </c>
      <c r="B243" s="135"/>
      <c r="C243" s="111" t="s">
        <v>95</v>
      </c>
      <c r="D243" s="105">
        <v>0.60763888888888895</v>
      </c>
      <c r="E243" s="135"/>
      <c r="F243" s="109">
        <v>3</v>
      </c>
      <c r="G243" s="110">
        <v>6</v>
      </c>
      <c r="H243" s="100">
        <v>96</v>
      </c>
      <c r="I243" s="106"/>
      <c r="J243" s="1">
        <f t="shared" si="18"/>
        <v>1</v>
      </c>
      <c r="K243" s="8">
        <f t="shared" si="19"/>
        <v>0</v>
      </c>
      <c r="L243" s="8">
        <f t="shared" si="20"/>
        <v>0</v>
      </c>
      <c r="M243" s="7"/>
      <c r="N243" s="6">
        <f t="shared" si="21"/>
        <v>0</v>
      </c>
      <c r="U243" s="13">
        <f t="shared" si="22"/>
        <v>6</v>
      </c>
      <c r="V243" s="13">
        <f t="shared" si="23"/>
        <v>576</v>
      </c>
    </row>
    <row r="244" spans="1:22" ht="16.5" customHeight="1">
      <c r="A244" s="1">
        <v>243</v>
      </c>
      <c r="B244" s="133" t="s">
        <v>214</v>
      </c>
      <c r="C244" s="111" t="s">
        <v>93</v>
      </c>
      <c r="D244" s="105">
        <v>0.375</v>
      </c>
      <c r="E244" s="133" t="s">
        <v>215</v>
      </c>
      <c r="F244" s="109">
        <v>5</v>
      </c>
      <c r="G244" s="110">
        <v>4</v>
      </c>
      <c r="H244" s="100">
        <v>96</v>
      </c>
      <c r="I244" s="106"/>
      <c r="J244" s="1">
        <f t="shared" si="18"/>
        <v>1</v>
      </c>
      <c r="K244" s="8">
        <f t="shared" si="19"/>
        <v>0</v>
      </c>
      <c r="L244" s="8">
        <f t="shared" si="20"/>
        <v>0</v>
      </c>
      <c r="M244" s="7"/>
      <c r="N244" s="6">
        <f t="shared" si="21"/>
        <v>0</v>
      </c>
      <c r="U244" s="13">
        <f t="shared" si="22"/>
        <v>4</v>
      </c>
      <c r="V244" s="13">
        <f t="shared" si="23"/>
        <v>384</v>
      </c>
    </row>
    <row r="245" spans="1:22" ht="16.5" customHeight="1">
      <c r="A245" s="1">
        <v>244</v>
      </c>
      <c r="B245" s="134"/>
      <c r="C245" s="111" t="s">
        <v>95</v>
      </c>
      <c r="D245" s="105">
        <v>0.62152777777777779</v>
      </c>
      <c r="E245" s="135"/>
      <c r="F245" s="109">
        <v>5</v>
      </c>
      <c r="G245" s="110">
        <v>4</v>
      </c>
      <c r="H245" s="100">
        <v>96</v>
      </c>
      <c r="I245" s="106"/>
      <c r="J245" s="1">
        <f t="shared" si="18"/>
        <v>1</v>
      </c>
      <c r="K245" s="8">
        <f t="shared" si="19"/>
        <v>0</v>
      </c>
      <c r="L245" s="8">
        <f t="shared" si="20"/>
        <v>0</v>
      </c>
      <c r="M245" s="7"/>
      <c r="N245" s="6">
        <f t="shared" si="21"/>
        <v>0</v>
      </c>
      <c r="U245" s="13">
        <f t="shared" si="22"/>
        <v>4</v>
      </c>
      <c r="V245" s="13">
        <f t="shared" si="23"/>
        <v>384</v>
      </c>
    </row>
    <row r="246" spans="1:22" ht="16.5" customHeight="1">
      <c r="A246" s="1">
        <v>245</v>
      </c>
      <c r="B246" s="134"/>
      <c r="C246" s="111" t="s">
        <v>93</v>
      </c>
      <c r="D246" s="105">
        <v>0.375</v>
      </c>
      <c r="E246" s="133" t="s">
        <v>216</v>
      </c>
      <c r="F246" s="109">
        <v>4</v>
      </c>
      <c r="G246" s="110">
        <v>2.5</v>
      </c>
      <c r="H246" s="100">
        <v>96</v>
      </c>
      <c r="I246" s="106"/>
      <c r="J246" s="1">
        <f t="shared" si="18"/>
        <v>1</v>
      </c>
      <c r="K246" s="8">
        <f t="shared" si="19"/>
        <v>0</v>
      </c>
      <c r="L246" s="8">
        <f t="shared" si="20"/>
        <v>0</v>
      </c>
      <c r="M246" s="7"/>
      <c r="N246" s="6">
        <f t="shared" si="21"/>
        <v>0</v>
      </c>
      <c r="U246" s="13">
        <f t="shared" si="22"/>
        <v>2.5</v>
      </c>
      <c r="V246" s="13">
        <f t="shared" si="23"/>
        <v>240</v>
      </c>
    </row>
    <row r="247" spans="1:22" ht="16.5" customHeight="1">
      <c r="A247" s="1">
        <v>246</v>
      </c>
      <c r="B247" s="134"/>
      <c r="C247" s="111" t="s">
        <v>95</v>
      </c>
      <c r="D247" s="105">
        <v>0.63888888888888895</v>
      </c>
      <c r="E247" s="135"/>
      <c r="F247" s="109">
        <v>4</v>
      </c>
      <c r="G247" s="110">
        <v>2.5</v>
      </c>
      <c r="H247" s="100">
        <v>96</v>
      </c>
      <c r="I247" s="106"/>
      <c r="J247" s="1">
        <f t="shared" si="18"/>
        <v>1</v>
      </c>
      <c r="K247" s="8">
        <f t="shared" si="19"/>
        <v>0</v>
      </c>
      <c r="L247" s="8">
        <f t="shared" si="20"/>
        <v>0</v>
      </c>
      <c r="M247" s="7"/>
      <c r="N247" s="6">
        <f t="shared" si="21"/>
        <v>0</v>
      </c>
      <c r="U247" s="13">
        <f t="shared" si="22"/>
        <v>2.5</v>
      </c>
      <c r="V247" s="13">
        <f t="shared" si="23"/>
        <v>240</v>
      </c>
    </row>
    <row r="248" spans="1:22" ht="16.5" customHeight="1">
      <c r="A248" s="1">
        <v>247</v>
      </c>
      <c r="B248" s="134"/>
      <c r="C248" s="111" t="s">
        <v>93</v>
      </c>
      <c r="D248" s="105">
        <v>0.375</v>
      </c>
      <c r="E248" s="133" t="s">
        <v>217</v>
      </c>
      <c r="F248" s="109">
        <v>2</v>
      </c>
      <c r="G248" s="110">
        <v>4</v>
      </c>
      <c r="H248" s="100">
        <v>96</v>
      </c>
      <c r="I248" s="106"/>
      <c r="J248" s="1">
        <f t="shared" si="18"/>
        <v>1</v>
      </c>
      <c r="K248" s="8">
        <f t="shared" si="19"/>
        <v>0</v>
      </c>
      <c r="L248" s="8">
        <f t="shared" si="20"/>
        <v>0</v>
      </c>
      <c r="M248" s="7"/>
      <c r="N248" s="6">
        <f t="shared" si="21"/>
        <v>0</v>
      </c>
      <c r="U248" s="13">
        <f t="shared" si="22"/>
        <v>4</v>
      </c>
      <c r="V248" s="13">
        <f t="shared" si="23"/>
        <v>384</v>
      </c>
    </row>
    <row r="249" spans="1:22" ht="16.5" customHeight="1">
      <c r="A249" s="1">
        <v>248</v>
      </c>
      <c r="B249" s="135"/>
      <c r="C249" s="111" t="s">
        <v>95</v>
      </c>
      <c r="D249" s="105">
        <v>0.63888888888888895</v>
      </c>
      <c r="E249" s="135"/>
      <c r="F249" s="109">
        <v>2</v>
      </c>
      <c r="G249" s="110">
        <v>4</v>
      </c>
      <c r="H249" s="100">
        <v>96</v>
      </c>
      <c r="I249" s="106"/>
      <c r="J249" s="1">
        <f t="shared" si="18"/>
        <v>1</v>
      </c>
      <c r="K249" s="8">
        <f t="shared" si="19"/>
        <v>0</v>
      </c>
      <c r="L249" s="8">
        <f t="shared" si="20"/>
        <v>0</v>
      </c>
      <c r="M249" s="7"/>
      <c r="N249" s="6">
        <f t="shared" si="21"/>
        <v>0</v>
      </c>
      <c r="U249" s="13">
        <f t="shared" si="22"/>
        <v>4</v>
      </c>
      <c r="V249" s="13">
        <f t="shared" si="23"/>
        <v>384</v>
      </c>
    </row>
    <row r="250" spans="1:22" ht="16.5" customHeight="1">
      <c r="A250" s="1">
        <v>249</v>
      </c>
      <c r="B250" s="133" t="s">
        <v>218</v>
      </c>
      <c r="C250" s="111" t="s">
        <v>93</v>
      </c>
      <c r="D250" s="105">
        <v>0.3923611111111111</v>
      </c>
      <c r="E250" s="133" t="s">
        <v>219</v>
      </c>
      <c r="F250" s="109">
        <v>19</v>
      </c>
      <c r="G250" s="110">
        <v>9</v>
      </c>
      <c r="H250" s="100">
        <v>96</v>
      </c>
      <c r="I250" s="106"/>
      <c r="J250" s="1">
        <f t="shared" si="18"/>
        <v>1</v>
      </c>
      <c r="K250" s="8">
        <f t="shared" si="19"/>
        <v>0</v>
      </c>
      <c r="L250" s="8">
        <f t="shared" si="20"/>
        <v>0</v>
      </c>
      <c r="M250" s="7"/>
      <c r="N250" s="6">
        <f t="shared" si="21"/>
        <v>0</v>
      </c>
      <c r="U250" s="13">
        <f t="shared" si="22"/>
        <v>9</v>
      </c>
      <c r="V250" s="13">
        <f t="shared" si="23"/>
        <v>864</v>
      </c>
    </row>
    <row r="251" spans="1:22" ht="16.5" customHeight="1">
      <c r="A251" s="1">
        <v>250</v>
      </c>
      <c r="B251" s="134"/>
      <c r="C251" s="111" t="s">
        <v>95</v>
      </c>
      <c r="D251" s="105">
        <v>0.64930555555555558</v>
      </c>
      <c r="E251" s="135"/>
      <c r="F251" s="109">
        <v>19</v>
      </c>
      <c r="G251" s="110">
        <v>9</v>
      </c>
      <c r="H251" s="100">
        <v>96</v>
      </c>
      <c r="I251" s="106"/>
      <c r="J251" s="1">
        <f t="shared" si="18"/>
        <v>1</v>
      </c>
      <c r="K251" s="8">
        <f t="shared" si="19"/>
        <v>0</v>
      </c>
      <c r="L251" s="8">
        <f t="shared" si="20"/>
        <v>0</v>
      </c>
      <c r="M251" s="7"/>
      <c r="N251" s="6">
        <f t="shared" si="21"/>
        <v>0</v>
      </c>
      <c r="U251" s="13">
        <f t="shared" si="22"/>
        <v>9</v>
      </c>
      <c r="V251" s="13">
        <f t="shared" si="23"/>
        <v>864</v>
      </c>
    </row>
    <row r="252" spans="1:22" ht="16.5" customHeight="1">
      <c r="A252" s="1">
        <v>251</v>
      </c>
      <c r="B252" s="134"/>
      <c r="C252" s="111" t="s">
        <v>93</v>
      </c>
      <c r="D252" s="105">
        <v>0.38541666666666669</v>
      </c>
      <c r="E252" s="133" t="s">
        <v>220</v>
      </c>
      <c r="F252" s="109">
        <v>17</v>
      </c>
      <c r="G252" s="110">
        <v>2</v>
      </c>
      <c r="H252" s="100">
        <v>96</v>
      </c>
      <c r="I252" s="106"/>
      <c r="J252" s="1">
        <f t="shared" si="18"/>
        <v>1</v>
      </c>
      <c r="K252" s="8">
        <f t="shared" si="19"/>
        <v>0</v>
      </c>
      <c r="L252" s="8">
        <f t="shared" si="20"/>
        <v>0</v>
      </c>
      <c r="M252" s="7"/>
      <c r="N252" s="6">
        <f t="shared" si="21"/>
        <v>0</v>
      </c>
      <c r="U252" s="13">
        <f t="shared" si="22"/>
        <v>2</v>
      </c>
      <c r="V252" s="13">
        <f t="shared" si="23"/>
        <v>192</v>
      </c>
    </row>
    <row r="253" spans="1:22" ht="16.5" customHeight="1">
      <c r="A253" s="1">
        <v>252</v>
      </c>
      <c r="B253" s="134"/>
      <c r="C253" s="111" t="s">
        <v>95</v>
      </c>
      <c r="D253" s="105">
        <v>0.59375</v>
      </c>
      <c r="E253" s="135"/>
      <c r="F253" s="109">
        <v>17</v>
      </c>
      <c r="G253" s="110">
        <v>2</v>
      </c>
      <c r="H253" s="100">
        <v>96</v>
      </c>
      <c r="I253" s="106"/>
      <c r="J253" s="1">
        <f t="shared" si="18"/>
        <v>1</v>
      </c>
      <c r="K253" s="8">
        <f t="shared" si="19"/>
        <v>0</v>
      </c>
      <c r="L253" s="8">
        <f t="shared" si="20"/>
        <v>0</v>
      </c>
      <c r="M253" s="7"/>
      <c r="N253" s="6">
        <f t="shared" si="21"/>
        <v>0</v>
      </c>
      <c r="U253" s="13">
        <f t="shared" si="22"/>
        <v>2</v>
      </c>
      <c r="V253" s="13">
        <f t="shared" si="23"/>
        <v>192</v>
      </c>
    </row>
    <row r="254" spans="1:22" ht="16.5" customHeight="1">
      <c r="A254" s="1">
        <v>253</v>
      </c>
      <c r="B254" s="134"/>
      <c r="C254" s="111" t="s">
        <v>93</v>
      </c>
      <c r="D254" s="105">
        <v>0.38194444444444442</v>
      </c>
      <c r="E254" s="133" t="s">
        <v>221</v>
      </c>
      <c r="F254" s="109">
        <v>17</v>
      </c>
      <c r="G254" s="110">
        <v>4</v>
      </c>
      <c r="H254" s="100">
        <v>96</v>
      </c>
      <c r="I254" s="106"/>
      <c r="J254" s="1">
        <f t="shared" ref="J254:J317" si="24">ROUNDUP(F254/20,0)</f>
        <v>1</v>
      </c>
      <c r="K254" s="8">
        <f t="shared" ref="K254:K317" si="25">$P$3*J254*G254</f>
        <v>0</v>
      </c>
      <c r="L254" s="8">
        <f t="shared" ref="L254:L317" si="26">$P$3*J254*G254*H254</f>
        <v>0</v>
      </c>
      <c r="M254" s="7"/>
      <c r="N254" s="6">
        <f t="shared" ref="N254:N317" si="27">IFERROR(K254/M254,0)</f>
        <v>0</v>
      </c>
      <c r="U254" s="13">
        <f t="shared" si="22"/>
        <v>4</v>
      </c>
      <c r="V254" s="13">
        <f t="shared" si="23"/>
        <v>384</v>
      </c>
    </row>
    <row r="255" spans="1:22" ht="16.5" customHeight="1">
      <c r="A255" s="1">
        <v>254</v>
      </c>
      <c r="B255" s="134"/>
      <c r="C255" s="111" t="s">
        <v>95</v>
      </c>
      <c r="D255" s="105">
        <v>0.65277777777777779</v>
      </c>
      <c r="E255" s="135"/>
      <c r="F255" s="109">
        <v>17</v>
      </c>
      <c r="G255" s="110">
        <v>4</v>
      </c>
      <c r="H255" s="100">
        <v>96</v>
      </c>
      <c r="I255" s="106"/>
      <c r="J255" s="1">
        <f t="shared" si="24"/>
        <v>1</v>
      </c>
      <c r="K255" s="8">
        <f t="shared" si="25"/>
        <v>0</v>
      </c>
      <c r="L255" s="8">
        <f t="shared" si="26"/>
        <v>0</v>
      </c>
      <c r="M255" s="7"/>
      <c r="N255" s="6">
        <f t="shared" si="27"/>
        <v>0</v>
      </c>
      <c r="U255" s="13">
        <f t="shared" si="22"/>
        <v>4</v>
      </c>
      <c r="V255" s="13">
        <f t="shared" si="23"/>
        <v>384</v>
      </c>
    </row>
    <row r="256" spans="1:22" ht="16.5" customHeight="1">
      <c r="A256" s="1">
        <v>255</v>
      </c>
      <c r="B256" s="134"/>
      <c r="C256" s="111" t="s">
        <v>93</v>
      </c>
      <c r="D256" s="105">
        <v>0.40625</v>
      </c>
      <c r="E256" s="133" t="s">
        <v>222</v>
      </c>
      <c r="F256" s="109">
        <v>17</v>
      </c>
      <c r="G256" s="110">
        <v>3</v>
      </c>
      <c r="H256" s="100">
        <v>96</v>
      </c>
      <c r="I256" s="106"/>
      <c r="J256" s="1">
        <f t="shared" si="24"/>
        <v>1</v>
      </c>
      <c r="K256" s="8">
        <f t="shared" si="25"/>
        <v>0</v>
      </c>
      <c r="L256" s="8">
        <f t="shared" si="26"/>
        <v>0</v>
      </c>
      <c r="M256" s="7"/>
      <c r="N256" s="6">
        <f t="shared" si="27"/>
        <v>0</v>
      </c>
      <c r="U256" s="13">
        <f t="shared" si="22"/>
        <v>3</v>
      </c>
      <c r="V256" s="13">
        <f t="shared" si="23"/>
        <v>288</v>
      </c>
    </row>
    <row r="257" spans="1:22" ht="16.5" customHeight="1">
      <c r="A257" s="1">
        <v>256</v>
      </c>
      <c r="B257" s="134"/>
      <c r="C257" s="111" t="s">
        <v>95</v>
      </c>
      <c r="D257" s="105">
        <v>0.65972222222222221</v>
      </c>
      <c r="E257" s="135"/>
      <c r="F257" s="109">
        <v>17</v>
      </c>
      <c r="G257" s="110">
        <v>3</v>
      </c>
      <c r="H257" s="100">
        <v>96</v>
      </c>
      <c r="I257" s="106"/>
      <c r="J257" s="1">
        <f t="shared" si="24"/>
        <v>1</v>
      </c>
      <c r="K257" s="8">
        <f t="shared" si="25"/>
        <v>0</v>
      </c>
      <c r="L257" s="8">
        <f t="shared" si="26"/>
        <v>0</v>
      </c>
      <c r="M257" s="7"/>
      <c r="N257" s="6">
        <f t="shared" si="27"/>
        <v>0</v>
      </c>
      <c r="U257" s="13">
        <f t="shared" si="22"/>
        <v>3</v>
      </c>
      <c r="V257" s="13">
        <f t="shared" si="23"/>
        <v>288</v>
      </c>
    </row>
    <row r="258" spans="1:22" ht="16.5" customHeight="1">
      <c r="A258" s="1">
        <v>257</v>
      </c>
      <c r="B258" s="134"/>
      <c r="C258" s="111" t="s">
        <v>93</v>
      </c>
      <c r="D258" s="105">
        <v>0.3923611111111111</v>
      </c>
      <c r="E258" s="133" t="s">
        <v>223</v>
      </c>
      <c r="F258" s="109">
        <v>19</v>
      </c>
      <c r="G258" s="110">
        <v>5</v>
      </c>
      <c r="H258" s="100">
        <v>96</v>
      </c>
      <c r="I258" s="106"/>
      <c r="J258" s="1">
        <f t="shared" si="24"/>
        <v>1</v>
      </c>
      <c r="K258" s="8">
        <f t="shared" si="25"/>
        <v>0</v>
      </c>
      <c r="L258" s="8">
        <f t="shared" si="26"/>
        <v>0</v>
      </c>
      <c r="M258" s="7"/>
      <c r="N258" s="6">
        <f t="shared" si="27"/>
        <v>0</v>
      </c>
      <c r="U258" s="13">
        <f t="shared" si="22"/>
        <v>5</v>
      </c>
      <c r="V258" s="13">
        <f t="shared" si="23"/>
        <v>480</v>
      </c>
    </row>
    <row r="259" spans="1:22" ht="16.5" customHeight="1">
      <c r="A259" s="1">
        <v>258</v>
      </c>
      <c r="B259" s="135"/>
      <c r="C259" s="111" t="s">
        <v>95</v>
      </c>
      <c r="D259" s="105">
        <v>0.64930555555555558</v>
      </c>
      <c r="E259" s="135"/>
      <c r="F259" s="109">
        <v>19</v>
      </c>
      <c r="G259" s="110">
        <v>5</v>
      </c>
      <c r="H259" s="100">
        <v>96</v>
      </c>
      <c r="I259" s="106"/>
      <c r="J259" s="1">
        <f t="shared" si="24"/>
        <v>1</v>
      </c>
      <c r="K259" s="8">
        <f t="shared" si="25"/>
        <v>0</v>
      </c>
      <c r="L259" s="8">
        <f t="shared" si="26"/>
        <v>0</v>
      </c>
      <c r="M259" s="7"/>
      <c r="N259" s="6">
        <f t="shared" si="27"/>
        <v>0</v>
      </c>
      <c r="U259" s="13">
        <f t="shared" ref="U259:U322" si="28">IFERROR(G259*J259,0)</f>
        <v>5</v>
      </c>
      <c r="V259" s="13">
        <f t="shared" ref="V259:V322" si="29">IFERROR(U259*H259,0)</f>
        <v>480</v>
      </c>
    </row>
    <row r="260" spans="1:22" ht="16.5" customHeight="1">
      <c r="A260" s="1">
        <v>259</v>
      </c>
      <c r="B260" s="133" t="s">
        <v>224</v>
      </c>
      <c r="C260" s="111" t="s">
        <v>93</v>
      </c>
      <c r="D260" s="105">
        <v>0.39583333333333331</v>
      </c>
      <c r="E260" s="133" t="s">
        <v>225</v>
      </c>
      <c r="F260" s="109">
        <v>18</v>
      </c>
      <c r="G260" s="110">
        <v>8</v>
      </c>
      <c r="H260" s="100">
        <v>96</v>
      </c>
      <c r="I260" s="99"/>
      <c r="J260" s="1">
        <f t="shared" si="24"/>
        <v>1</v>
      </c>
      <c r="K260" s="8">
        <f t="shared" si="25"/>
        <v>0</v>
      </c>
      <c r="L260" s="8">
        <f t="shared" si="26"/>
        <v>0</v>
      </c>
      <c r="M260" s="7"/>
      <c r="N260" s="6">
        <f t="shared" si="27"/>
        <v>0</v>
      </c>
      <c r="U260" s="13">
        <f t="shared" si="28"/>
        <v>8</v>
      </c>
      <c r="V260" s="13">
        <f t="shared" si="29"/>
        <v>768</v>
      </c>
    </row>
    <row r="261" spans="1:22" ht="16.5" customHeight="1">
      <c r="A261" s="1">
        <v>260</v>
      </c>
      <c r="B261" s="134"/>
      <c r="C261" s="111" t="s">
        <v>95</v>
      </c>
      <c r="D261" s="105">
        <v>0.58333333333333337</v>
      </c>
      <c r="E261" s="134"/>
      <c r="F261" s="109">
        <v>8</v>
      </c>
      <c r="G261" s="110">
        <v>8</v>
      </c>
      <c r="H261" s="100">
        <v>96</v>
      </c>
      <c r="I261" s="99"/>
      <c r="J261" s="1">
        <f t="shared" si="24"/>
        <v>1</v>
      </c>
      <c r="K261" s="8">
        <f t="shared" si="25"/>
        <v>0</v>
      </c>
      <c r="L261" s="8">
        <f t="shared" si="26"/>
        <v>0</v>
      </c>
      <c r="M261" s="7"/>
      <c r="N261" s="6">
        <f t="shared" si="27"/>
        <v>0</v>
      </c>
      <c r="U261" s="13">
        <f t="shared" si="28"/>
        <v>8</v>
      </c>
      <c r="V261" s="13">
        <f t="shared" si="29"/>
        <v>768</v>
      </c>
    </row>
    <row r="262" spans="1:22" ht="16.5" customHeight="1">
      <c r="A262" s="1">
        <v>261</v>
      </c>
      <c r="B262" s="134"/>
      <c r="C262" s="111" t="s">
        <v>95</v>
      </c>
      <c r="D262" s="105">
        <v>0.66666666666666663</v>
      </c>
      <c r="E262" s="135"/>
      <c r="F262" s="109">
        <v>10</v>
      </c>
      <c r="G262" s="110">
        <v>8</v>
      </c>
      <c r="H262" s="100">
        <v>96</v>
      </c>
      <c r="I262" s="99"/>
      <c r="J262" s="1">
        <f t="shared" si="24"/>
        <v>1</v>
      </c>
      <c r="K262" s="8">
        <f t="shared" si="25"/>
        <v>0</v>
      </c>
      <c r="L262" s="8">
        <f t="shared" si="26"/>
        <v>0</v>
      </c>
      <c r="M262" s="7"/>
      <c r="N262" s="6">
        <f t="shared" si="27"/>
        <v>0</v>
      </c>
      <c r="U262" s="13">
        <f t="shared" si="28"/>
        <v>8</v>
      </c>
      <c r="V262" s="13">
        <f t="shared" si="29"/>
        <v>768</v>
      </c>
    </row>
    <row r="263" spans="1:22" ht="16.5" customHeight="1">
      <c r="A263" s="1">
        <v>262</v>
      </c>
      <c r="B263" s="134"/>
      <c r="C263" s="111" t="s">
        <v>93</v>
      </c>
      <c r="D263" s="105">
        <v>0.39583333333333331</v>
      </c>
      <c r="E263" s="133" t="s">
        <v>226</v>
      </c>
      <c r="F263" s="109">
        <v>1</v>
      </c>
      <c r="G263" s="110">
        <v>10</v>
      </c>
      <c r="H263" s="100">
        <v>96</v>
      </c>
      <c r="I263" s="99"/>
      <c r="J263" s="1">
        <f t="shared" si="24"/>
        <v>1</v>
      </c>
      <c r="K263" s="8">
        <f t="shared" si="25"/>
        <v>0</v>
      </c>
      <c r="L263" s="8">
        <f t="shared" si="26"/>
        <v>0</v>
      </c>
      <c r="M263" s="7"/>
      <c r="N263" s="6">
        <f t="shared" si="27"/>
        <v>0</v>
      </c>
      <c r="U263" s="13">
        <f t="shared" si="28"/>
        <v>10</v>
      </c>
      <c r="V263" s="13">
        <f t="shared" si="29"/>
        <v>960</v>
      </c>
    </row>
    <row r="264" spans="1:22" ht="16.5" customHeight="1">
      <c r="A264" s="1">
        <v>263</v>
      </c>
      <c r="B264" s="134"/>
      <c r="C264" s="111" t="s">
        <v>95</v>
      </c>
      <c r="D264" s="105">
        <v>0.58333333333333337</v>
      </c>
      <c r="E264" s="135"/>
      <c r="F264" s="109">
        <v>1</v>
      </c>
      <c r="G264" s="110">
        <v>10</v>
      </c>
      <c r="H264" s="100">
        <v>96</v>
      </c>
      <c r="I264" s="99"/>
      <c r="J264" s="1">
        <f t="shared" si="24"/>
        <v>1</v>
      </c>
      <c r="K264" s="8">
        <f t="shared" si="25"/>
        <v>0</v>
      </c>
      <c r="L264" s="8">
        <f t="shared" si="26"/>
        <v>0</v>
      </c>
      <c r="M264" s="7"/>
      <c r="N264" s="6">
        <f t="shared" si="27"/>
        <v>0</v>
      </c>
      <c r="U264" s="13">
        <f t="shared" si="28"/>
        <v>10</v>
      </c>
      <c r="V264" s="13">
        <f t="shared" si="29"/>
        <v>960</v>
      </c>
    </row>
    <row r="265" spans="1:22" ht="16.5" customHeight="1">
      <c r="A265" s="1">
        <v>264</v>
      </c>
      <c r="B265" s="134"/>
      <c r="C265" s="111" t="s">
        <v>93</v>
      </c>
      <c r="D265" s="105">
        <v>0.39583333333333331</v>
      </c>
      <c r="E265" s="133" t="s">
        <v>227</v>
      </c>
      <c r="F265" s="109">
        <v>6</v>
      </c>
      <c r="G265" s="110">
        <v>4</v>
      </c>
      <c r="H265" s="100">
        <v>96</v>
      </c>
      <c r="I265" s="99"/>
      <c r="J265" s="1">
        <f t="shared" si="24"/>
        <v>1</v>
      </c>
      <c r="K265" s="8">
        <f t="shared" si="25"/>
        <v>0</v>
      </c>
      <c r="L265" s="8">
        <f t="shared" si="26"/>
        <v>0</v>
      </c>
      <c r="M265" s="7"/>
      <c r="N265" s="6">
        <f t="shared" si="27"/>
        <v>0</v>
      </c>
      <c r="U265" s="13">
        <f t="shared" si="28"/>
        <v>4</v>
      </c>
      <c r="V265" s="13">
        <f t="shared" si="29"/>
        <v>384</v>
      </c>
    </row>
    <row r="266" spans="1:22" ht="16.5" customHeight="1">
      <c r="A266" s="1">
        <v>265</v>
      </c>
      <c r="B266" s="134"/>
      <c r="C266" s="111" t="s">
        <v>95</v>
      </c>
      <c r="D266" s="105">
        <v>0.58333333333333337</v>
      </c>
      <c r="E266" s="134"/>
      <c r="F266" s="109">
        <v>3</v>
      </c>
      <c r="G266" s="110">
        <v>4</v>
      </c>
      <c r="H266" s="100">
        <v>96</v>
      </c>
      <c r="I266" s="106"/>
      <c r="J266" s="1">
        <f t="shared" si="24"/>
        <v>1</v>
      </c>
      <c r="K266" s="8">
        <f t="shared" si="25"/>
        <v>0</v>
      </c>
      <c r="L266" s="8">
        <f t="shared" si="26"/>
        <v>0</v>
      </c>
      <c r="M266" s="7"/>
      <c r="N266" s="6">
        <f t="shared" si="27"/>
        <v>0</v>
      </c>
      <c r="U266" s="13">
        <f t="shared" si="28"/>
        <v>4</v>
      </c>
      <c r="V266" s="13">
        <f t="shared" si="29"/>
        <v>384</v>
      </c>
    </row>
    <row r="267" spans="1:22" ht="16.5" customHeight="1">
      <c r="A267" s="1">
        <v>266</v>
      </c>
      <c r="B267" s="134"/>
      <c r="C267" s="111" t="s">
        <v>95</v>
      </c>
      <c r="D267" s="105">
        <v>0.66666666666666663</v>
      </c>
      <c r="E267" s="135"/>
      <c r="F267" s="109">
        <v>3</v>
      </c>
      <c r="G267" s="110">
        <v>4</v>
      </c>
      <c r="H267" s="100">
        <v>96</v>
      </c>
      <c r="I267" s="106"/>
      <c r="J267" s="1">
        <f t="shared" si="24"/>
        <v>1</v>
      </c>
      <c r="K267" s="8">
        <f t="shared" si="25"/>
        <v>0</v>
      </c>
      <c r="L267" s="8">
        <f t="shared" si="26"/>
        <v>0</v>
      </c>
      <c r="M267" s="7"/>
      <c r="N267" s="6">
        <f t="shared" si="27"/>
        <v>0</v>
      </c>
      <c r="U267" s="13">
        <f t="shared" si="28"/>
        <v>4</v>
      </c>
      <c r="V267" s="13">
        <f t="shared" si="29"/>
        <v>384</v>
      </c>
    </row>
    <row r="268" spans="1:22" ht="16.5" customHeight="1">
      <c r="A268" s="1">
        <v>267</v>
      </c>
      <c r="B268" s="134"/>
      <c r="C268" s="111" t="s">
        <v>93</v>
      </c>
      <c r="D268" s="105">
        <v>0.39583333333333331</v>
      </c>
      <c r="E268" s="133" t="s">
        <v>228</v>
      </c>
      <c r="F268" s="109">
        <v>4</v>
      </c>
      <c r="G268" s="110">
        <v>9</v>
      </c>
      <c r="H268" s="100">
        <v>96</v>
      </c>
      <c r="I268" s="106"/>
      <c r="J268" s="1">
        <f t="shared" si="24"/>
        <v>1</v>
      </c>
      <c r="K268" s="8">
        <f t="shared" si="25"/>
        <v>0</v>
      </c>
      <c r="L268" s="8">
        <f t="shared" si="26"/>
        <v>0</v>
      </c>
      <c r="M268" s="7"/>
      <c r="N268" s="6">
        <f t="shared" si="27"/>
        <v>0</v>
      </c>
      <c r="U268" s="13">
        <f t="shared" si="28"/>
        <v>9</v>
      </c>
      <c r="V268" s="13">
        <f t="shared" si="29"/>
        <v>864</v>
      </c>
    </row>
    <row r="269" spans="1:22" ht="16.5" customHeight="1">
      <c r="A269" s="1">
        <v>268</v>
      </c>
      <c r="B269" s="135"/>
      <c r="C269" s="111" t="s">
        <v>95</v>
      </c>
      <c r="D269" s="105">
        <v>0.58333333333333337</v>
      </c>
      <c r="E269" s="135"/>
      <c r="F269" s="109">
        <v>4</v>
      </c>
      <c r="G269" s="110">
        <v>9</v>
      </c>
      <c r="H269" s="100">
        <v>96</v>
      </c>
      <c r="I269" s="106"/>
      <c r="J269" s="1">
        <f t="shared" si="24"/>
        <v>1</v>
      </c>
      <c r="K269" s="8">
        <f t="shared" si="25"/>
        <v>0</v>
      </c>
      <c r="L269" s="8">
        <f t="shared" si="26"/>
        <v>0</v>
      </c>
      <c r="M269" s="7"/>
      <c r="N269" s="6">
        <f t="shared" si="27"/>
        <v>0</v>
      </c>
      <c r="U269" s="13">
        <f t="shared" si="28"/>
        <v>9</v>
      </c>
      <c r="V269" s="13">
        <f t="shared" si="29"/>
        <v>864</v>
      </c>
    </row>
    <row r="270" spans="1:22" ht="16.5" customHeight="1">
      <c r="A270" s="1">
        <v>269</v>
      </c>
      <c r="B270" s="133" t="s">
        <v>229</v>
      </c>
      <c r="C270" s="111" t="s">
        <v>93</v>
      </c>
      <c r="D270" s="105">
        <v>0.39583333333333331</v>
      </c>
      <c r="E270" s="133" t="s">
        <v>230</v>
      </c>
      <c r="F270" s="109">
        <v>2</v>
      </c>
      <c r="G270" s="110">
        <v>10</v>
      </c>
      <c r="H270" s="100">
        <v>96</v>
      </c>
      <c r="I270" s="106"/>
      <c r="J270" s="1">
        <f t="shared" si="24"/>
        <v>1</v>
      </c>
      <c r="K270" s="8">
        <f t="shared" si="25"/>
        <v>0</v>
      </c>
      <c r="L270" s="8">
        <f t="shared" si="26"/>
        <v>0</v>
      </c>
      <c r="M270" s="7"/>
      <c r="N270" s="6">
        <f t="shared" si="27"/>
        <v>0</v>
      </c>
      <c r="U270" s="13">
        <f t="shared" si="28"/>
        <v>10</v>
      </c>
      <c r="V270" s="13">
        <f t="shared" si="29"/>
        <v>960</v>
      </c>
    </row>
    <row r="271" spans="1:22" ht="16.5" customHeight="1">
      <c r="A271" s="1">
        <v>270</v>
      </c>
      <c r="B271" s="134"/>
      <c r="C271" s="111" t="s">
        <v>95</v>
      </c>
      <c r="D271" s="105">
        <v>0.63888888888888895</v>
      </c>
      <c r="E271" s="135"/>
      <c r="F271" s="109">
        <v>2</v>
      </c>
      <c r="G271" s="110">
        <v>10</v>
      </c>
      <c r="H271" s="100">
        <v>96</v>
      </c>
      <c r="I271" s="106"/>
      <c r="J271" s="1">
        <f t="shared" si="24"/>
        <v>1</v>
      </c>
      <c r="K271" s="8">
        <f t="shared" si="25"/>
        <v>0</v>
      </c>
      <c r="L271" s="8">
        <f t="shared" si="26"/>
        <v>0</v>
      </c>
      <c r="M271" s="7"/>
      <c r="N271" s="6">
        <f t="shared" si="27"/>
        <v>0</v>
      </c>
      <c r="U271" s="13">
        <f t="shared" si="28"/>
        <v>10</v>
      </c>
      <c r="V271" s="13">
        <f t="shared" si="29"/>
        <v>960</v>
      </c>
    </row>
    <row r="272" spans="1:22" ht="16.5" customHeight="1">
      <c r="A272" s="1">
        <v>271</v>
      </c>
      <c r="B272" s="134"/>
      <c r="C272" s="111" t="s">
        <v>93</v>
      </c>
      <c r="D272" s="105">
        <v>0.39583333333333331</v>
      </c>
      <c r="E272" s="133" t="s">
        <v>231</v>
      </c>
      <c r="F272" s="109">
        <v>15</v>
      </c>
      <c r="G272" s="110">
        <v>3</v>
      </c>
      <c r="H272" s="100">
        <v>96</v>
      </c>
      <c r="I272" s="106"/>
      <c r="J272" s="1">
        <f t="shared" si="24"/>
        <v>1</v>
      </c>
      <c r="K272" s="8">
        <f t="shared" si="25"/>
        <v>0</v>
      </c>
      <c r="L272" s="8">
        <f t="shared" si="26"/>
        <v>0</v>
      </c>
      <c r="M272" s="7"/>
      <c r="N272" s="6">
        <f t="shared" si="27"/>
        <v>0</v>
      </c>
      <c r="U272" s="13">
        <f t="shared" si="28"/>
        <v>3</v>
      </c>
      <c r="V272" s="13">
        <f t="shared" si="29"/>
        <v>288</v>
      </c>
    </row>
    <row r="273" spans="1:22" ht="16.5" customHeight="1">
      <c r="A273" s="1">
        <v>272</v>
      </c>
      <c r="B273" s="134"/>
      <c r="C273" s="111" t="s">
        <v>95</v>
      </c>
      <c r="D273" s="105">
        <v>0.60416666666666663</v>
      </c>
      <c r="E273" s="135"/>
      <c r="F273" s="109">
        <v>15</v>
      </c>
      <c r="G273" s="110">
        <v>3</v>
      </c>
      <c r="H273" s="100">
        <v>96</v>
      </c>
      <c r="I273" s="106"/>
      <c r="J273" s="1">
        <f t="shared" si="24"/>
        <v>1</v>
      </c>
      <c r="K273" s="8">
        <f t="shared" si="25"/>
        <v>0</v>
      </c>
      <c r="L273" s="8">
        <f t="shared" si="26"/>
        <v>0</v>
      </c>
      <c r="M273" s="7"/>
      <c r="N273" s="6">
        <f t="shared" si="27"/>
        <v>0</v>
      </c>
      <c r="U273" s="13">
        <f t="shared" si="28"/>
        <v>3</v>
      </c>
      <c r="V273" s="13">
        <f t="shared" si="29"/>
        <v>288</v>
      </c>
    </row>
    <row r="274" spans="1:22" ht="16.5" customHeight="1">
      <c r="A274" s="1">
        <v>273</v>
      </c>
      <c r="B274" s="134"/>
      <c r="C274" s="111" t="s">
        <v>93</v>
      </c>
      <c r="D274" s="105">
        <v>0.39583333333333331</v>
      </c>
      <c r="E274" s="133" t="s">
        <v>232</v>
      </c>
      <c r="F274" s="109">
        <v>4</v>
      </c>
      <c r="G274" s="110">
        <v>2</v>
      </c>
      <c r="H274" s="100">
        <v>96</v>
      </c>
      <c r="I274" s="106"/>
      <c r="J274" s="1">
        <f t="shared" si="24"/>
        <v>1</v>
      </c>
      <c r="K274" s="8">
        <f t="shared" si="25"/>
        <v>0</v>
      </c>
      <c r="L274" s="8">
        <f t="shared" si="26"/>
        <v>0</v>
      </c>
      <c r="M274" s="7"/>
      <c r="N274" s="6">
        <f t="shared" si="27"/>
        <v>0</v>
      </c>
      <c r="U274" s="13">
        <f t="shared" si="28"/>
        <v>2</v>
      </c>
      <c r="V274" s="13">
        <f t="shared" si="29"/>
        <v>192</v>
      </c>
    </row>
    <row r="275" spans="1:22" ht="16.5" customHeight="1">
      <c r="A275" s="1">
        <v>274</v>
      </c>
      <c r="B275" s="134"/>
      <c r="C275" s="111" t="s">
        <v>95</v>
      </c>
      <c r="D275" s="105">
        <v>0.60416666666666663</v>
      </c>
      <c r="E275" s="135"/>
      <c r="F275" s="109">
        <v>4</v>
      </c>
      <c r="G275" s="110">
        <v>2</v>
      </c>
      <c r="H275" s="100">
        <v>96</v>
      </c>
      <c r="I275" s="106"/>
      <c r="J275" s="1">
        <f t="shared" si="24"/>
        <v>1</v>
      </c>
      <c r="K275" s="8">
        <f t="shared" si="25"/>
        <v>0</v>
      </c>
      <c r="L275" s="8">
        <f t="shared" si="26"/>
        <v>0</v>
      </c>
      <c r="M275" s="7"/>
      <c r="N275" s="6">
        <f t="shared" si="27"/>
        <v>0</v>
      </c>
      <c r="U275" s="13">
        <f t="shared" si="28"/>
        <v>2</v>
      </c>
      <c r="V275" s="13">
        <f t="shared" si="29"/>
        <v>192</v>
      </c>
    </row>
    <row r="276" spans="1:22" ht="16.5" customHeight="1">
      <c r="A276" s="1">
        <v>275</v>
      </c>
      <c r="B276" s="134"/>
      <c r="C276" s="111" t="s">
        <v>93</v>
      </c>
      <c r="D276" s="105">
        <v>0.39583333333333331</v>
      </c>
      <c r="E276" s="133" t="s">
        <v>233</v>
      </c>
      <c r="F276" s="109">
        <v>19</v>
      </c>
      <c r="G276" s="110">
        <v>7.5</v>
      </c>
      <c r="H276" s="100">
        <v>96</v>
      </c>
      <c r="I276" s="106"/>
      <c r="J276" s="1">
        <f t="shared" si="24"/>
        <v>1</v>
      </c>
      <c r="K276" s="8">
        <f t="shared" si="25"/>
        <v>0</v>
      </c>
      <c r="L276" s="8">
        <f t="shared" si="26"/>
        <v>0</v>
      </c>
      <c r="M276" s="7"/>
      <c r="N276" s="6">
        <f t="shared" si="27"/>
        <v>0</v>
      </c>
      <c r="U276" s="13">
        <f t="shared" si="28"/>
        <v>7.5</v>
      </c>
      <c r="V276" s="13">
        <f t="shared" si="29"/>
        <v>720</v>
      </c>
    </row>
    <row r="277" spans="1:22" ht="16.5" customHeight="1">
      <c r="A277" s="1">
        <v>276</v>
      </c>
      <c r="B277" s="134"/>
      <c r="C277" s="111" t="s">
        <v>95</v>
      </c>
      <c r="D277" s="105">
        <v>0.63888888888888895</v>
      </c>
      <c r="E277" s="135"/>
      <c r="F277" s="109">
        <v>19</v>
      </c>
      <c r="G277" s="110">
        <v>7.5</v>
      </c>
      <c r="H277" s="100">
        <v>96</v>
      </c>
      <c r="I277" s="106"/>
      <c r="J277" s="1">
        <f t="shared" si="24"/>
        <v>1</v>
      </c>
      <c r="K277" s="8">
        <f t="shared" si="25"/>
        <v>0</v>
      </c>
      <c r="L277" s="8">
        <f t="shared" si="26"/>
        <v>0</v>
      </c>
      <c r="M277" s="7"/>
      <c r="N277" s="6">
        <f t="shared" si="27"/>
        <v>0</v>
      </c>
      <c r="U277" s="13">
        <f t="shared" si="28"/>
        <v>7.5</v>
      </c>
      <c r="V277" s="13">
        <f t="shared" si="29"/>
        <v>720</v>
      </c>
    </row>
    <row r="278" spans="1:22" ht="16.5" customHeight="1">
      <c r="A278" s="1">
        <v>277</v>
      </c>
      <c r="B278" s="134"/>
      <c r="C278" s="111" t="s">
        <v>93</v>
      </c>
      <c r="D278" s="105">
        <v>0.39583333333333331</v>
      </c>
      <c r="E278" s="133" t="s">
        <v>234</v>
      </c>
      <c r="F278" s="109">
        <v>4</v>
      </c>
      <c r="G278" s="110">
        <v>2</v>
      </c>
      <c r="H278" s="100">
        <v>96</v>
      </c>
      <c r="I278" s="106"/>
      <c r="J278" s="1">
        <f t="shared" si="24"/>
        <v>1</v>
      </c>
      <c r="K278" s="8">
        <f t="shared" si="25"/>
        <v>0</v>
      </c>
      <c r="L278" s="8">
        <f t="shared" si="26"/>
        <v>0</v>
      </c>
      <c r="M278" s="7"/>
      <c r="N278" s="6">
        <f t="shared" si="27"/>
        <v>0</v>
      </c>
      <c r="U278" s="13">
        <f t="shared" si="28"/>
        <v>2</v>
      </c>
      <c r="V278" s="13">
        <f t="shared" si="29"/>
        <v>192</v>
      </c>
    </row>
    <row r="279" spans="1:22" ht="16.5" customHeight="1">
      <c r="A279" s="1">
        <v>278</v>
      </c>
      <c r="B279" s="134"/>
      <c r="C279" s="111" t="s">
        <v>95</v>
      </c>
      <c r="D279" s="105">
        <v>0.60416666666666663</v>
      </c>
      <c r="E279" s="135"/>
      <c r="F279" s="109">
        <v>4</v>
      </c>
      <c r="G279" s="110">
        <v>2</v>
      </c>
      <c r="H279" s="100">
        <v>96</v>
      </c>
      <c r="I279" s="106"/>
      <c r="J279" s="1">
        <f t="shared" si="24"/>
        <v>1</v>
      </c>
      <c r="K279" s="8">
        <f t="shared" si="25"/>
        <v>0</v>
      </c>
      <c r="L279" s="8">
        <f t="shared" si="26"/>
        <v>0</v>
      </c>
      <c r="M279" s="7"/>
      <c r="N279" s="6">
        <f t="shared" si="27"/>
        <v>0</v>
      </c>
      <c r="U279" s="13">
        <f t="shared" si="28"/>
        <v>2</v>
      </c>
      <c r="V279" s="13">
        <f t="shared" si="29"/>
        <v>192</v>
      </c>
    </row>
    <row r="280" spans="1:22" ht="16.5" customHeight="1">
      <c r="A280" s="1">
        <v>279</v>
      </c>
      <c r="B280" s="134"/>
      <c r="C280" s="111" t="s">
        <v>93</v>
      </c>
      <c r="D280" s="105">
        <v>0.39583333333333331</v>
      </c>
      <c r="E280" s="133" t="s">
        <v>235</v>
      </c>
      <c r="F280" s="109">
        <v>17</v>
      </c>
      <c r="G280" s="110">
        <v>4</v>
      </c>
      <c r="H280" s="100">
        <v>96</v>
      </c>
      <c r="I280" s="106"/>
      <c r="J280" s="1">
        <f t="shared" si="24"/>
        <v>1</v>
      </c>
      <c r="K280" s="8">
        <f t="shared" si="25"/>
        <v>0</v>
      </c>
      <c r="L280" s="8">
        <f t="shared" si="26"/>
        <v>0</v>
      </c>
      <c r="M280" s="7"/>
      <c r="N280" s="6">
        <f t="shared" si="27"/>
        <v>0</v>
      </c>
      <c r="U280" s="13">
        <f t="shared" si="28"/>
        <v>4</v>
      </c>
      <c r="V280" s="13">
        <f t="shared" si="29"/>
        <v>384</v>
      </c>
    </row>
    <row r="281" spans="1:22" ht="16.5" customHeight="1">
      <c r="A281" s="1">
        <v>280</v>
      </c>
      <c r="B281" s="134"/>
      <c r="C281" s="111" t="s">
        <v>95</v>
      </c>
      <c r="D281" s="105">
        <v>0.54166666666666663</v>
      </c>
      <c r="E281" s="134"/>
      <c r="F281" s="109">
        <v>1</v>
      </c>
      <c r="G281" s="110">
        <v>4</v>
      </c>
      <c r="H281" s="100">
        <v>96</v>
      </c>
      <c r="I281" s="106"/>
      <c r="J281" s="1">
        <f t="shared" si="24"/>
        <v>1</v>
      </c>
      <c r="K281" s="8">
        <f t="shared" si="25"/>
        <v>0</v>
      </c>
      <c r="L281" s="8">
        <f t="shared" si="26"/>
        <v>0</v>
      </c>
      <c r="M281" s="7"/>
      <c r="N281" s="6">
        <f t="shared" si="27"/>
        <v>0</v>
      </c>
      <c r="U281" s="13">
        <f t="shared" si="28"/>
        <v>4</v>
      </c>
      <c r="V281" s="13">
        <f t="shared" si="29"/>
        <v>384</v>
      </c>
    </row>
    <row r="282" spans="1:22" ht="16.5" customHeight="1">
      <c r="A282" s="1">
        <v>281</v>
      </c>
      <c r="B282" s="134"/>
      <c r="C282" s="111" t="s">
        <v>95</v>
      </c>
      <c r="D282" s="105">
        <v>0.60416666666666663</v>
      </c>
      <c r="E282" s="135"/>
      <c r="F282" s="109">
        <v>16</v>
      </c>
      <c r="G282" s="110">
        <v>4</v>
      </c>
      <c r="H282" s="100">
        <v>96</v>
      </c>
      <c r="I282" s="106"/>
      <c r="J282" s="1">
        <f t="shared" si="24"/>
        <v>1</v>
      </c>
      <c r="K282" s="8">
        <f t="shared" si="25"/>
        <v>0</v>
      </c>
      <c r="L282" s="8">
        <f t="shared" si="26"/>
        <v>0</v>
      </c>
      <c r="M282" s="7"/>
      <c r="N282" s="6">
        <f t="shared" si="27"/>
        <v>0</v>
      </c>
      <c r="U282" s="13">
        <f t="shared" si="28"/>
        <v>4</v>
      </c>
      <c r="V282" s="13">
        <f t="shared" si="29"/>
        <v>384</v>
      </c>
    </row>
    <row r="283" spans="1:22" ht="16.5" customHeight="1">
      <c r="A283" s="1">
        <v>282</v>
      </c>
      <c r="B283" s="134"/>
      <c r="C283" s="111" t="s">
        <v>93</v>
      </c>
      <c r="D283" s="105">
        <v>0.39583333333333331</v>
      </c>
      <c r="E283" s="133" t="s">
        <v>236</v>
      </c>
      <c r="F283" s="109">
        <v>12</v>
      </c>
      <c r="G283" s="110">
        <v>5</v>
      </c>
      <c r="H283" s="100">
        <v>96</v>
      </c>
      <c r="I283" s="106"/>
      <c r="J283" s="1">
        <f t="shared" si="24"/>
        <v>1</v>
      </c>
      <c r="K283" s="8">
        <f t="shared" si="25"/>
        <v>0</v>
      </c>
      <c r="L283" s="8">
        <f t="shared" si="26"/>
        <v>0</v>
      </c>
      <c r="M283" s="7"/>
      <c r="N283" s="6">
        <f t="shared" si="27"/>
        <v>0</v>
      </c>
      <c r="U283" s="13">
        <f t="shared" si="28"/>
        <v>5</v>
      </c>
      <c r="V283" s="13">
        <f t="shared" si="29"/>
        <v>480</v>
      </c>
    </row>
    <row r="284" spans="1:22" ht="16.5" customHeight="1">
      <c r="A284" s="1">
        <v>283</v>
      </c>
      <c r="B284" s="134"/>
      <c r="C284" s="111" t="s">
        <v>95</v>
      </c>
      <c r="D284" s="105">
        <v>0.5625</v>
      </c>
      <c r="E284" s="134"/>
      <c r="F284" s="109">
        <v>4</v>
      </c>
      <c r="G284" s="110">
        <v>5</v>
      </c>
      <c r="H284" s="100">
        <v>96</v>
      </c>
      <c r="I284" s="106"/>
      <c r="J284" s="1">
        <f t="shared" si="24"/>
        <v>1</v>
      </c>
      <c r="K284" s="8">
        <f t="shared" si="25"/>
        <v>0</v>
      </c>
      <c r="L284" s="8">
        <f t="shared" si="26"/>
        <v>0</v>
      </c>
      <c r="M284" s="7"/>
      <c r="N284" s="6">
        <f t="shared" si="27"/>
        <v>0</v>
      </c>
      <c r="U284" s="13">
        <f t="shared" si="28"/>
        <v>5</v>
      </c>
      <c r="V284" s="13">
        <f t="shared" si="29"/>
        <v>480</v>
      </c>
    </row>
    <row r="285" spans="1:22" ht="16.5" customHeight="1">
      <c r="A285" s="1">
        <v>284</v>
      </c>
      <c r="B285" s="135"/>
      <c r="C285" s="111" t="s">
        <v>95</v>
      </c>
      <c r="D285" s="105">
        <v>0.63888888888888895</v>
      </c>
      <c r="E285" s="135"/>
      <c r="F285" s="109">
        <v>11</v>
      </c>
      <c r="G285" s="110">
        <v>5</v>
      </c>
      <c r="H285" s="100">
        <v>96</v>
      </c>
      <c r="I285" s="106"/>
      <c r="J285" s="1">
        <f t="shared" si="24"/>
        <v>1</v>
      </c>
      <c r="K285" s="8">
        <f t="shared" si="25"/>
        <v>0</v>
      </c>
      <c r="L285" s="8">
        <f t="shared" si="26"/>
        <v>0</v>
      </c>
      <c r="M285" s="7"/>
      <c r="N285" s="6">
        <f t="shared" si="27"/>
        <v>0</v>
      </c>
      <c r="U285" s="13">
        <f t="shared" si="28"/>
        <v>5</v>
      </c>
      <c r="V285" s="13">
        <f t="shared" si="29"/>
        <v>480</v>
      </c>
    </row>
    <row r="286" spans="1:22" ht="16.5" customHeight="1">
      <c r="A286" s="1">
        <v>285</v>
      </c>
      <c r="B286" s="143" t="s">
        <v>237</v>
      </c>
      <c r="C286" s="111" t="s">
        <v>93</v>
      </c>
      <c r="D286" s="105">
        <v>0.39583333333333331</v>
      </c>
      <c r="E286" s="133" t="s">
        <v>238</v>
      </c>
      <c r="F286" s="109">
        <v>11</v>
      </c>
      <c r="G286" s="110">
        <v>6</v>
      </c>
      <c r="H286" s="100">
        <v>96</v>
      </c>
      <c r="I286" s="106"/>
      <c r="J286" s="1">
        <f t="shared" si="24"/>
        <v>1</v>
      </c>
      <c r="K286" s="8">
        <f t="shared" si="25"/>
        <v>0</v>
      </c>
      <c r="L286" s="8">
        <f t="shared" si="26"/>
        <v>0</v>
      </c>
      <c r="M286" s="7"/>
      <c r="N286" s="6">
        <f t="shared" si="27"/>
        <v>0</v>
      </c>
      <c r="U286" s="13">
        <f t="shared" si="28"/>
        <v>6</v>
      </c>
      <c r="V286" s="13">
        <f t="shared" si="29"/>
        <v>576</v>
      </c>
    </row>
    <row r="287" spans="1:22" ht="16.5" customHeight="1">
      <c r="A287" s="1">
        <v>286</v>
      </c>
      <c r="B287" s="143"/>
      <c r="C287" s="111" t="s">
        <v>95</v>
      </c>
      <c r="D287" s="105">
        <v>0.58333333333333337</v>
      </c>
      <c r="E287" s="134"/>
      <c r="F287" s="109">
        <v>8</v>
      </c>
      <c r="G287" s="110">
        <v>6</v>
      </c>
      <c r="H287" s="100">
        <v>96</v>
      </c>
      <c r="I287" s="107"/>
      <c r="J287" s="1">
        <f t="shared" si="24"/>
        <v>1</v>
      </c>
      <c r="K287" s="8">
        <f t="shared" si="25"/>
        <v>0</v>
      </c>
      <c r="L287" s="8">
        <f t="shared" si="26"/>
        <v>0</v>
      </c>
      <c r="M287" s="7"/>
      <c r="N287" s="6">
        <f t="shared" si="27"/>
        <v>0</v>
      </c>
      <c r="U287" s="13">
        <f t="shared" si="28"/>
        <v>6</v>
      </c>
      <c r="V287" s="13">
        <f t="shared" si="29"/>
        <v>576</v>
      </c>
    </row>
    <row r="288" spans="1:22" ht="16.5" customHeight="1">
      <c r="A288" s="1">
        <v>287</v>
      </c>
      <c r="B288" s="143"/>
      <c r="C288" s="111" t="s">
        <v>95</v>
      </c>
      <c r="D288" s="105">
        <v>0.65972222222222221</v>
      </c>
      <c r="E288" s="135"/>
      <c r="F288" s="109">
        <v>3</v>
      </c>
      <c r="G288" s="110">
        <v>6</v>
      </c>
      <c r="H288" s="100">
        <v>96</v>
      </c>
      <c r="I288" s="107"/>
      <c r="J288" s="1">
        <f t="shared" si="24"/>
        <v>1</v>
      </c>
      <c r="K288" s="8">
        <f t="shared" si="25"/>
        <v>0</v>
      </c>
      <c r="L288" s="8">
        <f t="shared" si="26"/>
        <v>0</v>
      </c>
      <c r="M288" s="7"/>
      <c r="N288" s="6">
        <f t="shared" si="27"/>
        <v>0</v>
      </c>
      <c r="U288" s="13">
        <f t="shared" si="28"/>
        <v>6</v>
      </c>
      <c r="V288" s="13">
        <f t="shared" si="29"/>
        <v>576</v>
      </c>
    </row>
    <row r="289" spans="1:22" ht="16.5" customHeight="1">
      <c r="A289" s="1">
        <v>288</v>
      </c>
      <c r="B289" s="143"/>
      <c r="C289" s="111" t="s">
        <v>93</v>
      </c>
      <c r="D289" s="105">
        <v>0.39583333333333331</v>
      </c>
      <c r="E289" s="133" t="s">
        <v>239</v>
      </c>
      <c r="F289" s="109">
        <v>16</v>
      </c>
      <c r="G289" s="110">
        <v>2</v>
      </c>
      <c r="H289" s="100">
        <v>96</v>
      </c>
      <c r="I289" s="99"/>
      <c r="J289" s="1">
        <f t="shared" si="24"/>
        <v>1</v>
      </c>
      <c r="K289" s="8">
        <f t="shared" si="25"/>
        <v>0</v>
      </c>
      <c r="L289" s="8">
        <f t="shared" si="26"/>
        <v>0</v>
      </c>
      <c r="M289" s="7"/>
      <c r="N289" s="6">
        <f t="shared" si="27"/>
        <v>0</v>
      </c>
      <c r="U289" s="13">
        <f t="shared" si="28"/>
        <v>2</v>
      </c>
      <c r="V289" s="13">
        <f t="shared" si="29"/>
        <v>192</v>
      </c>
    </row>
    <row r="290" spans="1:22" ht="16.5" customHeight="1">
      <c r="A290" s="1">
        <v>289</v>
      </c>
      <c r="B290" s="143"/>
      <c r="C290" s="111" t="s">
        <v>95</v>
      </c>
      <c r="D290" s="105">
        <v>0.58333333333333337</v>
      </c>
      <c r="E290" s="134"/>
      <c r="F290" s="109">
        <v>11</v>
      </c>
      <c r="G290" s="110">
        <v>2</v>
      </c>
      <c r="H290" s="100">
        <v>96</v>
      </c>
      <c r="I290" s="99"/>
      <c r="J290" s="1">
        <f t="shared" si="24"/>
        <v>1</v>
      </c>
      <c r="K290" s="8">
        <f t="shared" si="25"/>
        <v>0</v>
      </c>
      <c r="L290" s="8">
        <f t="shared" si="26"/>
        <v>0</v>
      </c>
      <c r="M290" s="7"/>
      <c r="N290" s="6">
        <f t="shared" si="27"/>
        <v>0</v>
      </c>
      <c r="U290" s="13">
        <f t="shared" si="28"/>
        <v>2</v>
      </c>
      <c r="V290" s="13">
        <f t="shared" si="29"/>
        <v>192</v>
      </c>
    </row>
    <row r="291" spans="1:22" ht="16.5" customHeight="1">
      <c r="A291" s="1">
        <v>290</v>
      </c>
      <c r="B291" s="143"/>
      <c r="C291" s="111" t="s">
        <v>95</v>
      </c>
      <c r="D291" s="105">
        <v>0.65972222222222221</v>
      </c>
      <c r="E291" s="135"/>
      <c r="F291" s="109">
        <v>5</v>
      </c>
      <c r="G291" s="110">
        <v>2</v>
      </c>
      <c r="H291" s="100">
        <v>96</v>
      </c>
      <c r="I291" s="99"/>
      <c r="J291" s="1">
        <f t="shared" si="24"/>
        <v>1</v>
      </c>
      <c r="K291" s="8">
        <f t="shared" si="25"/>
        <v>0</v>
      </c>
      <c r="L291" s="8">
        <f t="shared" si="26"/>
        <v>0</v>
      </c>
      <c r="M291" s="7"/>
      <c r="N291" s="6">
        <f t="shared" si="27"/>
        <v>0</v>
      </c>
      <c r="U291" s="13">
        <f t="shared" si="28"/>
        <v>2</v>
      </c>
      <c r="V291" s="13">
        <f t="shared" si="29"/>
        <v>192</v>
      </c>
    </row>
    <row r="292" spans="1:22" ht="16.5" customHeight="1">
      <c r="A292" s="1">
        <v>291</v>
      </c>
      <c r="B292" s="143"/>
      <c r="C292" s="111" t="s">
        <v>93</v>
      </c>
      <c r="D292" s="105">
        <v>0.39583333333333331</v>
      </c>
      <c r="E292" s="133" t="s">
        <v>240</v>
      </c>
      <c r="F292" s="109">
        <v>1</v>
      </c>
      <c r="G292" s="110">
        <v>2</v>
      </c>
      <c r="H292" s="100">
        <v>96</v>
      </c>
      <c r="I292" s="99"/>
      <c r="J292" s="1">
        <f t="shared" si="24"/>
        <v>1</v>
      </c>
      <c r="K292" s="8">
        <f t="shared" si="25"/>
        <v>0</v>
      </c>
      <c r="L292" s="8">
        <f t="shared" si="26"/>
        <v>0</v>
      </c>
      <c r="M292" s="7"/>
      <c r="N292" s="6">
        <f t="shared" si="27"/>
        <v>0</v>
      </c>
      <c r="U292" s="13">
        <f t="shared" si="28"/>
        <v>2</v>
      </c>
      <c r="V292" s="13">
        <f t="shared" si="29"/>
        <v>192</v>
      </c>
    </row>
    <row r="293" spans="1:22" ht="16.5" customHeight="1">
      <c r="A293" s="1">
        <v>292</v>
      </c>
      <c r="B293" s="143"/>
      <c r="C293" s="111" t="s">
        <v>95</v>
      </c>
      <c r="D293" s="105">
        <v>0.5</v>
      </c>
      <c r="E293" s="135"/>
      <c r="F293" s="109">
        <v>1</v>
      </c>
      <c r="G293" s="110">
        <v>2</v>
      </c>
      <c r="H293" s="100">
        <v>96</v>
      </c>
      <c r="I293" s="99"/>
      <c r="J293" s="1">
        <f t="shared" si="24"/>
        <v>1</v>
      </c>
      <c r="K293" s="8">
        <f t="shared" si="25"/>
        <v>0</v>
      </c>
      <c r="L293" s="8">
        <f t="shared" si="26"/>
        <v>0</v>
      </c>
      <c r="M293" s="7"/>
      <c r="N293" s="6">
        <f t="shared" si="27"/>
        <v>0</v>
      </c>
      <c r="U293" s="13">
        <f t="shared" si="28"/>
        <v>2</v>
      </c>
      <c r="V293" s="13">
        <f t="shared" si="29"/>
        <v>192</v>
      </c>
    </row>
    <row r="294" spans="1:22" ht="16.5" customHeight="1">
      <c r="A294" s="1">
        <v>293</v>
      </c>
      <c r="B294" s="143"/>
      <c r="C294" s="111" t="s">
        <v>93</v>
      </c>
      <c r="D294" s="105">
        <v>0.39583333333333331</v>
      </c>
      <c r="E294" s="133" t="s">
        <v>241</v>
      </c>
      <c r="F294" s="109">
        <v>10</v>
      </c>
      <c r="G294" s="110">
        <v>2</v>
      </c>
      <c r="H294" s="100">
        <v>96</v>
      </c>
      <c r="I294" s="99"/>
      <c r="J294" s="1">
        <f t="shared" si="24"/>
        <v>1</v>
      </c>
      <c r="K294" s="8">
        <f t="shared" si="25"/>
        <v>0</v>
      </c>
      <c r="L294" s="8">
        <f t="shared" si="26"/>
        <v>0</v>
      </c>
      <c r="M294" s="7"/>
      <c r="N294" s="6">
        <f t="shared" si="27"/>
        <v>0</v>
      </c>
      <c r="U294" s="13">
        <f t="shared" si="28"/>
        <v>2</v>
      </c>
      <c r="V294" s="13">
        <f t="shared" si="29"/>
        <v>192</v>
      </c>
    </row>
    <row r="295" spans="1:22" ht="16.5" customHeight="1">
      <c r="A295" s="1">
        <v>294</v>
      </c>
      <c r="B295" s="143"/>
      <c r="C295" s="111" t="s">
        <v>95</v>
      </c>
      <c r="D295" s="105">
        <v>0.58680555555555558</v>
      </c>
      <c r="E295" s="134"/>
      <c r="F295" s="109">
        <v>7</v>
      </c>
      <c r="G295" s="110">
        <v>2</v>
      </c>
      <c r="H295" s="100">
        <v>96</v>
      </c>
      <c r="I295" s="99"/>
      <c r="J295" s="1">
        <f t="shared" si="24"/>
        <v>1</v>
      </c>
      <c r="K295" s="8">
        <f t="shared" si="25"/>
        <v>0</v>
      </c>
      <c r="L295" s="8">
        <f t="shared" si="26"/>
        <v>0</v>
      </c>
      <c r="M295" s="7"/>
      <c r="N295" s="6">
        <f t="shared" si="27"/>
        <v>0</v>
      </c>
      <c r="U295" s="13">
        <f t="shared" si="28"/>
        <v>2</v>
      </c>
      <c r="V295" s="13">
        <f t="shared" si="29"/>
        <v>192</v>
      </c>
    </row>
    <row r="296" spans="1:22" ht="16.5" customHeight="1">
      <c r="A296" s="1">
        <v>295</v>
      </c>
      <c r="B296" s="143"/>
      <c r="C296" s="111" t="s">
        <v>95</v>
      </c>
      <c r="D296" s="105">
        <v>0.65972222222222221</v>
      </c>
      <c r="E296" s="135"/>
      <c r="F296" s="109">
        <v>3</v>
      </c>
      <c r="G296" s="110">
        <v>2</v>
      </c>
      <c r="H296" s="100">
        <v>96</v>
      </c>
      <c r="I296" s="106"/>
      <c r="J296" s="1">
        <f t="shared" si="24"/>
        <v>1</v>
      </c>
      <c r="K296" s="8">
        <f t="shared" si="25"/>
        <v>0</v>
      </c>
      <c r="L296" s="8">
        <f t="shared" si="26"/>
        <v>0</v>
      </c>
      <c r="M296" s="7"/>
      <c r="N296" s="6">
        <f t="shared" si="27"/>
        <v>0</v>
      </c>
      <c r="U296" s="13">
        <f t="shared" si="28"/>
        <v>2</v>
      </c>
      <c r="V296" s="13">
        <f t="shared" si="29"/>
        <v>192</v>
      </c>
    </row>
    <row r="297" spans="1:22" ht="16.5" customHeight="1">
      <c r="A297" s="1">
        <v>296</v>
      </c>
      <c r="B297" s="143"/>
      <c r="C297" s="111" t="s">
        <v>93</v>
      </c>
      <c r="D297" s="105">
        <v>0.39583333333333331</v>
      </c>
      <c r="E297" s="133" t="s">
        <v>242</v>
      </c>
      <c r="F297" s="109">
        <v>8</v>
      </c>
      <c r="G297" s="110">
        <v>2</v>
      </c>
      <c r="H297" s="100">
        <v>96</v>
      </c>
      <c r="I297" s="99"/>
      <c r="J297" s="1">
        <f t="shared" si="24"/>
        <v>1</v>
      </c>
      <c r="K297" s="8">
        <f t="shared" si="25"/>
        <v>0</v>
      </c>
      <c r="L297" s="8">
        <f t="shared" si="26"/>
        <v>0</v>
      </c>
      <c r="M297" s="7"/>
      <c r="N297" s="6">
        <f t="shared" si="27"/>
        <v>0</v>
      </c>
      <c r="U297" s="13">
        <f t="shared" si="28"/>
        <v>2</v>
      </c>
      <c r="V297" s="13">
        <f t="shared" si="29"/>
        <v>192</v>
      </c>
    </row>
    <row r="298" spans="1:22" ht="16.5" customHeight="1">
      <c r="A298" s="1">
        <v>297</v>
      </c>
      <c r="B298" s="143"/>
      <c r="C298" s="111" t="s">
        <v>95</v>
      </c>
      <c r="D298" s="105">
        <v>0.58680555555555558</v>
      </c>
      <c r="E298" s="134"/>
      <c r="F298" s="109">
        <v>3</v>
      </c>
      <c r="G298" s="110">
        <v>2</v>
      </c>
      <c r="H298" s="100">
        <v>96</v>
      </c>
      <c r="I298" s="99"/>
      <c r="J298" s="1">
        <f t="shared" si="24"/>
        <v>1</v>
      </c>
      <c r="K298" s="8">
        <f t="shared" si="25"/>
        <v>0</v>
      </c>
      <c r="L298" s="8">
        <f t="shared" si="26"/>
        <v>0</v>
      </c>
      <c r="M298" s="7"/>
      <c r="N298" s="6">
        <f t="shared" si="27"/>
        <v>0</v>
      </c>
      <c r="U298" s="13">
        <f t="shared" si="28"/>
        <v>2</v>
      </c>
      <c r="V298" s="13">
        <f t="shared" si="29"/>
        <v>192</v>
      </c>
    </row>
    <row r="299" spans="1:22" ht="16.5" customHeight="1">
      <c r="A299" s="1">
        <v>298</v>
      </c>
      <c r="B299" s="143"/>
      <c r="C299" s="111" t="s">
        <v>95</v>
      </c>
      <c r="D299" s="105">
        <v>0.65972222222222221</v>
      </c>
      <c r="E299" s="135"/>
      <c r="F299" s="109">
        <v>5</v>
      </c>
      <c r="G299" s="110">
        <v>2</v>
      </c>
      <c r="H299" s="100">
        <v>96</v>
      </c>
      <c r="I299" s="99"/>
      <c r="J299" s="1">
        <f t="shared" si="24"/>
        <v>1</v>
      </c>
      <c r="K299" s="8">
        <f t="shared" si="25"/>
        <v>0</v>
      </c>
      <c r="L299" s="8">
        <f t="shared" si="26"/>
        <v>0</v>
      </c>
      <c r="M299" s="7"/>
      <c r="N299" s="6">
        <f t="shared" si="27"/>
        <v>0</v>
      </c>
      <c r="U299" s="13">
        <f t="shared" si="28"/>
        <v>2</v>
      </c>
      <c r="V299" s="13">
        <f t="shared" si="29"/>
        <v>192</v>
      </c>
    </row>
    <row r="300" spans="1:22" ht="16.5" customHeight="1">
      <c r="A300" s="1">
        <v>299</v>
      </c>
      <c r="B300" s="143"/>
      <c r="C300" s="111" t="s">
        <v>93</v>
      </c>
      <c r="D300" s="105">
        <v>0.39583333333333331</v>
      </c>
      <c r="E300" s="133" t="s">
        <v>243</v>
      </c>
      <c r="F300" s="109">
        <v>1</v>
      </c>
      <c r="G300" s="110">
        <v>4</v>
      </c>
      <c r="H300" s="100">
        <v>96</v>
      </c>
      <c r="I300" s="106"/>
      <c r="J300" s="1">
        <f t="shared" si="24"/>
        <v>1</v>
      </c>
      <c r="K300" s="8">
        <f t="shared" si="25"/>
        <v>0</v>
      </c>
      <c r="L300" s="8">
        <f t="shared" si="26"/>
        <v>0</v>
      </c>
      <c r="M300" s="7"/>
      <c r="N300" s="6">
        <f t="shared" si="27"/>
        <v>0</v>
      </c>
      <c r="U300" s="13">
        <f t="shared" si="28"/>
        <v>4</v>
      </c>
      <c r="V300" s="13">
        <f t="shared" si="29"/>
        <v>384</v>
      </c>
    </row>
    <row r="301" spans="1:22" ht="16.5" customHeight="1">
      <c r="A301" s="1">
        <v>300</v>
      </c>
      <c r="B301" s="143"/>
      <c r="C301" s="111" t="s">
        <v>95</v>
      </c>
      <c r="D301" s="105">
        <v>0.5625</v>
      </c>
      <c r="E301" s="135"/>
      <c r="F301" s="109">
        <v>1</v>
      </c>
      <c r="G301" s="110">
        <v>4</v>
      </c>
      <c r="H301" s="100">
        <v>96</v>
      </c>
      <c r="I301" s="106"/>
      <c r="J301" s="1">
        <f t="shared" si="24"/>
        <v>1</v>
      </c>
      <c r="K301" s="8">
        <f t="shared" si="25"/>
        <v>0</v>
      </c>
      <c r="L301" s="8">
        <f t="shared" si="26"/>
        <v>0</v>
      </c>
      <c r="M301" s="7"/>
      <c r="N301" s="6">
        <f t="shared" si="27"/>
        <v>0</v>
      </c>
      <c r="U301" s="13">
        <f t="shared" si="28"/>
        <v>4</v>
      </c>
      <c r="V301" s="13">
        <f t="shared" si="29"/>
        <v>384</v>
      </c>
    </row>
    <row r="302" spans="1:22" ht="16.5" customHeight="1">
      <c r="A302" s="1">
        <v>301</v>
      </c>
      <c r="B302" s="143"/>
      <c r="C302" s="111" t="s">
        <v>93</v>
      </c>
      <c r="D302" s="105">
        <v>0.39583333333333331</v>
      </c>
      <c r="E302" s="133" t="s">
        <v>226</v>
      </c>
      <c r="F302" s="109">
        <v>5</v>
      </c>
      <c r="G302" s="110">
        <v>5</v>
      </c>
      <c r="H302" s="100">
        <v>96</v>
      </c>
      <c r="I302" s="99"/>
      <c r="J302" s="1">
        <f t="shared" si="24"/>
        <v>1</v>
      </c>
      <c r="K302" s="8">
        <f t="shared" si="25"/>
        <v>0</v>
      </c>
      <c r="L302" s="8">
        <f t="shared" si="26"/>
        <v>0</v>
      </c>
      <c r="M302" s="7"/>
      <c r="N302" s="6">
        <f t="shared" si="27"/>
        <v>0</v>
      </c>
      <c r="U302" s="13">
        <f t="shared" si="28"/>
        <v>5</v>
      </c>
      <c r="V302" s="13">
        <f t="shared" si="29"/>
        <v>480</v>
      </c>
    </row>
    <row r="303" spans="1:22" ht="16.5" customHeight="1">
      <c r="A303" s="1">
        <v>302</v>
      </c>
      <c r="B303" s="143"/>
      <c r="C303" s="111" t="s">
        <v>95</v>
      </c>
      <c r="D303" s="105">
        <v>0.64236111111111105</v>
      </c>
      <c r="E303" s="135"/>
      <c r="F303" s="109">
        <v>5</v>
      </c>
      <c r="G303" s="110">
        <v>5</v>
      </c>
      <c r="H303" s="100">
        <v>96</v>
      </c>
      <c r="I303" s="106"/>
      <c r="J303" s="1">
        <f t="shared" si="24"/>
        <v>1</v>
      </c>
      <c r="K303" s="8">
        <f t="shared" si="25"/>
        <v>0</v>
      </c>
      <c r="L303" s="8">
        <f t="shared" si="26"/>
        <v>0</v>
      </c>
      <c r="M303" s="7"/>
      <c r="N303" s="6">
        <f t="shared" si="27"/>
        <v>0</v>
      </c>
      <c r="U303" s="13">
        <f t="shared" si="28"/>
        <v>5</v>
      </c>
      <c r="V303" s="13">
        <f t="shared" si="29"/>
        <v>480</v>
      </c>
    </row>
    <row r="304" spans="1:22" ht="16.5" customHeight="1">
      <c r="A304" s="1">
        <v>303</v>
      </c>
      <c r="B304" s="133" t="s">
        <v>244</v>
      </c>
      <c r="C304" s="111" t="s">
        <v>93</v>
      </c>
      <c r="D304" s="105">
        <v>0.39583333333333331</v>
      </c>
      <c r="E304" s="133" t="s">
        <v>245</v>
      </c>
      <c r="F304" s="109">
        <v>10</v>
      </c>
      <c r="G304" s="110">
        <v>3.5</v>
      </c>
      <c r="H304" s="100">
        <v>96</v>
      </c>
      <c r="I304" s="99"/>
      <c r="J304" s="1">
        <f t="shared" si="24"/>
        <v>1</v>
      </c>
      <c r="K304" s="8">
        <f t="shared" si="25"/>
        <v>0</v>
      </c>
      <c r="L304" s="8">
        <f t="shared" si="26"/>
        <v>0</v>
      </c>
      <c r="M304" s="7"/>
      <c r="N304" s="6">
        <f t="shared" si="27"/>
        <v>0</v>
      </c>
      <c r="U304" s="13">
        <f t="shared" si="28"/>
        <v>3.5</v>
      </c>
      <c r="V304" s="13">
        <f t="shared" si="29"/>
        <v>336</v>
      </c>
    </row>
    <row r="305" spans="1:22" ht="16.5" customHeight="1">
      <c r="A305" s="1">
        <v>304</v>
      </c>
      <c r="B305" s="134"/>
      <c r="C305" s="111" t="s">
        <v>95</v>
      </c>
      <c r="D305" s="105">
        <v>0.64236111111111105</v>
      </c>
      <c r="E305" s="135"/>
      <c r="F305" s="109">
        <v>10</v>
      </c>
      <c r="G305" s="110">
        <v>3.5</v>
      </c>
      <c r="H305" s="100">
        <v>96</v>
      </c>
      <c r="I305" s="99"/>
      <c r="J305" s="1">
        <f t="shared" si="24"/>
        <v>1</v>
      </c>
      <c r="K305" s="8">
        <f t="shared" si="25"/>
        <v>0</v>
      </c>
      <c r="L305" s="8">
        <f t="shared" si="26"/>
        <v>0</v>
      </c>
      <c r="M305" s="7"/>
      <c r="N305" s="6">
        <f t="shared" si="27"/>
        <v>0</v>
      </c>
      <c r="U305" s="13">
        <f t="shared" si="28"/>
        <v>3.5</v>
      </c>
      <c r="V305" s="13">
        <f t="shared" si="29"/>
        <v>336</v>
      </c>
    </row>
    <row r="306" spans="1:22" ht="16.5" customHeight="1">
      <c r="A306" s="1">
        <v>305</v>
      </c>
      <c r="B306" s="134"/>
      <c r="C306" s="111" t="s">
        <v>93</v>
      </c>
      <c r="D306" s="105">
        <v>0.39583333333333331</v>
      </c>
      <c r="E306" s="133" t="s">
        <v>246</v>
      </c>
      <c r="F306" s="109">
        <v>11</v>
      </c>
      <c r="G306" s="110">
        <v>2.5</v>
      </c>
      <c r="H306" s="100">
        <v>96</v>
      </c>
      <c r="I306" s="99"/>
      <c r="J306" s="1">
        <f t="shared" si="24"/>
        <v>1</v>
      </c>
      <c r="K306" s="8">
        <f t="shared" si="25"/>
        <v>0</v>
      </c>
      <c r="L306" s="8">
        <f t="shared" si="26"/>
        <v>0</v>
      </c>
      <c r="M306" s="7"/>
      <c r="N306" s="6">
        <f t="shared" si="27"/>
        <v>0</v>
      </c>
      <c r="U306" s="13">
        <f t="shared" si="28"/>
        <v>2.5</v>
      </c>
      <c r="V306" s="13">
        <f t="shared" si="29"/>
        <v>240</v>
      </c>
    </row>
    <row r="307" spans="1:22" ht="16.5" customHeight="1">
      <c r="A307" s="1">
        <v>306</v>
      </c>
      <c r="B307" s="134"/>
      <c r="C307" s="111" t="s">
        <v>95</v>
      </c>
      <c r="D307" s="105">
        <v>0.62847222222222221</v>
      </c>
      <c r="E307" s="135"/>
      <c r="F307" s="109">
        <v>11</v>
      </c>
      <c r="G307" s="110">
        <v>2.5</v>
      </c>
      <c r="H307" s="100">
        <v>96</v>
      </c>
      <c r="I307" s="99"/>
      <c r="J307" s="1">
        <f t="shared" si="24"/>
        <v>1</v>
      </c>
      <c r="K307" s="8">
        <f t="shared" si="25"/>
        <v>0</v>
      </c>
      <c r="L307" s="8">
        <f t="shared" si="26"/>
        <v>0</v>
      </c>
      <c r="M307" s="7"/>
      <c r="N307" s="6">
        <f t="shared" si="27"/>
        <v>0</v>
      </c>
      <c r="U307" s="13">
        <f t="shared" si="28"/>
        <v>2.5</v>
      </c>
      <c r="V307" s="13">
        <f t="shared" si="29"/>
        <v>240</v>
      </c>
    </row>
    <row r="308" spans="1:22" ht="16.5" customHeight="1">
      <c r="A308" s="1">
        <v>307</v>
      </c>
      <c r="B308" s="134"/>
      <c r="C308" s="111" t="s">
        <v>93</v>
      </c>
      <c r="D308" s="105">
        <v>0.39583333333333331</v>
      </c>
      <c r="E308" s="133" t="s">
        <v>247</v>
      </c>
      <c r="F308" s="109">
        <v>7</v>
      </c>
      <c r="G308" s="110">
        <v>2.5</v>
      </c>
      <c r="H308" s="100">
        <v>96</v>
      </c>
      <c r="I308" s="99"/>
      <c r="J308" s="1">
        <f t="shared" si="24"/>
        <v>1</v>
      </c>
      <c r="K308" s="8">
        <f t="shared" si="25"/>
        <v>0</v>
      </c>
      <c r="L308" s="8">
        <f t="shared" si="26"/>
        <v>0</v>
      </c>
      <c r="M308" s="7"/>
      <c r="N308" s="6">
        <f t="shared" si="27"/>
        <v>0</v>
      </c>
      <c r="U308" s="13">
        <f t="shared" si="28"/>
        <v>2.5</v>
      </c>
      <c r="V308" s="13">
        <f t="shared" si="29"/>
        <v>240</v>
      </c>
    </row>
    <row r="309" spans="1:22" ht="16.5" customHeight="1">
      <c r="A309" s="1">
        <v>308</v>
      </c>
      <c r="B309" s="134"/>
      <c r="C309" s="111" t="s">
        <v>95</v>
      </c>
      <c r="D309" s="105">
        <v>0.62847222222222221</v>
      </c>
      <c r="E309" s="135"/>
      <c r="F309" s="109">
        <v>7</v>
      </c>
      <c r="G309" s="110">
        <v>2.5</v>
      </c>
      <c r="H309" s="100">
        <v>96</v>
      </c>
      <c r="I309" s="99"/>
      <c r="J309" s="1">
        <f t="shared" si="24"/>
        <v>1</v>
      </c>
      <c r="K309" s="8">
        <f t="shared" si="25"/>
        <v>0</v>
      </c>
      <c r="L309" s="8">
        <f t="shared" si="26"/>
        <v>0</v>
      </c>
      <c r="M309" s="7"/>
      <c r="N309" s="6">
        <f t="shared" si="27"/>
        <v>0</v>
      </c>
      <c r="U309" s="13">
        <f t="shared" si="28"/>
        <v>2.5</v>
      </c>
      <c r="V309" s="13">
        <f t="shared" si="29"/>
        <v>240</v>
      </c>
    </row>
    <row r="310" spans="1:22" ht="16.5" customHeight="1">
      <c r="A310" s="1">
        <v>309</v>
      </c>
      <c r="B310" s="134"/>
      <c r="C310" s="111" t="s">
        <v>93</v>
      </c>
      <c r="D310" s="105">
        <v>0.3923611111111111</v>
      </c>
      <c r="E310" s="133" t="s">
        <v>248</v>
      </c>
      <c r="F310" s="109">
        <v>7</v>
      </c>
      <c r="G310" s="110">
        <v>2.5</v>
      </c>
      <c r="H310" s="100">
        <v>96</v>
      </c>
      <c r="I310" s="99"/>
      <c r="J310" s="1">
        <f t="shared" si="24"/>
        <v>1</v>
      </c>
      <c r="K310" s="8">
        <f t="shared" si="25"/>
        <v>0</v>
      </c>
      <c r="L310" s="8">
        <f t="shared" si="26"/>
        <v>0</v>
      </c>
      <c r="M310" s="7"/>
      <c r="N310" s="6">
        <f t="shared" si="27"/>
        <v>0</v>
      </c>
      <c r="U310" s="13">
        <f t="shared" si="28"/>
        <v>2.5</v>
      </c>
      <c r="V310" s="13">
        <f t="shared" si="29"/>
        <v>240</v>
      </c>
    </row>
    <row r="311" spans="1:22" ht="16.5" customHeight="1">
      <c r="A311" s="1">
        <v>310</v>
      </c>
      <c r="B311" s="134"/>
      <c r="C311" s="111" t="s">
        <v>95</v>
      </c>
      <c r="D311" s="105">
        <v>0.62847222222222221</v>
      </c>
      <c r="E311" s="135"/>
      <c r="F311" s="109">
        <v>7</v>
      </c>
      <c r="G311" s="110">
        <v>2.5</v>
      </c>
      <c r="H311" s="100">
        <v>96</v>
      </c>
      <c r="I311" s="106"/>
      <c r="J311" s="1">
        <f t="shared" si="24"/>
        <v>1</v>
      </c>
      <c r="K311" s="8">
        <f t="shared" si="25"/>
        <v>0</v>
      </c>
      <c r="L311" s="8">
        <f t="shared" si="26"/>
        <v>0</v>
      </c>
      <c r="M311" s="7"/>
      <c r="N311" s="6">
        <f t="shared" si="27"/>
        <v>0</v>
      </c>
      <c r="U311" s="13">
        <f t="shared" si="28"/>
        <v>2.5</v>
      </c>
      <c r="V311" s="13">
        <f t="shared" si="29"/>
        <v>240</v>
      </c>
    </row>
    <row r="312" spans="1:22" ht="16.5" customHeight="1">
      <c r="A312" s="1">
        <v>311</v>
      </c>
      <c r="B312" s="134"/>
      <c r="C312" s="111" t="s">
        <v>93</v>
      </c>
      <c r="D312" s="105">
        <v>0.39583333333333331</v>
      </c>
      <c r="E312" s="133" t="s">
        <v>249</v>
      </c>
      <c r="F312" s="109">
        <v>11</v>
      </c>
      <c r="G312" s="110">
        <v>3</v>
      </c>
      <c r="H312" s="100">
        <v>96</v>
      </c>
      <c r="I312" s="99"/>
      <c r="J312" s="1">
        <f t="shared" si="24"/>
        <v>1</v>
      </c>
      <c r="K312" s="8">
        <f t="shared" si="25"/>
        <v>0</v>
      </c>
      <c r="L312" s="8">
        <f t="shared" si="26"/>
        <v>0</v>
      </c>
      <c r="M312" s="7"/>
      <c r="N312" s="6">
        <f t="shared" si="27"/>
        <v>0</v>
      </c>
      <c r="U312" s="13">
        <f t="shared" si="28"/>
        <v>3</v>
      </c>
      <c r="V312" s="13">
        <f t="shared" si="29"/>
        <v>288</v>
      </c>
    </row>
    <row r="313" spans="1:22" ht="16.5" customHeight="1">
      <c r="A313" s="1">
        <v>312</v>
      </c>
      <c r="B313" s="134"/>
      <c r="C313" s="111" t="s">
        <v>95</v>
      </c>
      <c r="D313" s="105">
        <v>0.62847222222222221</v>
      </c>
      <c r="E313" s="135"/>
      <c r="F313" s="109">
        <v>11</v>
      </c>
      <c r="G313" s="110">
        <v>3</v>
      </c>
      <c r="H313" s="100">
        <v>96</v>
      </c>
      <c r="I313" s="99"/>
      <c r="J313" s="1">
        <f t="shared" si="24"/>
        <v>1</v>
      </c>
      <c r="K313" s="8">
        <f t="shared" si="25"/>
        <v>0</v>
      </c>
      <c r="L313" s="8">
        <f t="shared" si="26"/>
        <v>0</v>
      </c>
      <c r="M313" s="7"/>
      <c r="N313" s="6">
        <f t="shared" si="27"/>
        <v>0</v>
      </c>
      <c r="U313" s="13">
        <f t="shared" si="28"/>
        <v>3</v>
      </c>
      <c r="V313" s="13">
        <f t="shared" si="29"/>
        <v>288</v>
      </c>
    </row>
    <row r="314" spans="1:22" ht="16.5" customHeight="1">
      <c r="A314" s="1">
        <v>313</v>
      </c>
      <c r="B314" s="134"/>
      <c r="C314" s="111" t="s">
        <v>93</v>
      </c>
      <c r="D314" s="105">
        <v>0.39583333333333331</v>
      </c>
      <c r="E314" s="133" t="s">
        <v>250</v>
      </c>
      <c r="F314" s="109">
        <v>4</v>
      </c>
      <c r="G314" s="110">
        <v>5</v>
      </c>
      <c r="H314" s="100">
        <v>96</v>
      </c>
      <c r="I314" s="106"/>
      <c r="J314" s="1">
        <f t="shared" si="24"/>
        <v>1</v>
      </c>
      <c r="K314" s="8">
        <f t="shared" si="25"/>
        <v>0</v>
      </c>
      <c r="L314" s="8">
        <f t="shared" si="26"/>
        <v>0</v>
      </c>
      <c r="M314" s="7"/>
      <c r="N314" s="6">
        <f t="shared" si="27"/>
        <v>0</v>
      </c>
      <c r="U314" s="13">
        <f t="shared" si="28"/>
        <v>5</v>
      </c>
      <c r="V314" s="13">
        <f t="shared" si="29"/>
        <v>480</v>
      </c>
    </row>
    <row r="315" spans="1:22" ht="16.5" customHeight="1">
      <c r="A315" s="1">
        <v>314</v>
      </c>
      <c r="B315" s="135"/>
      <c r="C315" s="111" t="s">
        <v>95</v>
      </c>
      <c r="D315" s="105">
        <v>0.63541666666666663</v>
      </c>
      <c r="E315" s="135"/>
      <c r="F315" s="109">
        <v>4</v>
      </c>
      <c r="G315" s="110">
        <v>5</v>
      </c>
      <c r="H315" s="100">
        <v>96</v>
      </c>
      <c r="I315" s="99"/>
      <c r="J315" s="1">
        <f t="shared" si="24"/>
        <v>1</v>
      </c>
      <c r="K315" s="8">
        <f t="shared" si="25"/>
        <v>0</v>
      </c>
      <c r="L315" s="8">
        <f t="shared" si="26"/>
        <v>0</v>
      </c>
      <c r="M315" s="7"/>
      <c r="N315" s="6">
        <f t="shared" si="27"/>
        <v>0</v>
      </c>
      <c r="U315" s="13">
        <f t="shared" si="28"/>
        <v>5</v>
      </c>
      <c r="V315" s="13">
        <f t="shared" si="29"/>
        <v>480</v>
      </c>
    </row>
    <row r="316" spans="1:22" ht="16.5" customHeight="1">
      <c r="A316" s="1">
        <v>315</v>
      </c>
      <c r="B316" s="133" t="s">
        <v>251</v>
      </c>
      <c r="C316" s="111" t="s">
        <v>93</v>
      </c>
      <c r="D316" s="105">
        <v>0.375</v>
      </c>
      <c r="E316" s="133" t="s">
        <v>252</v>
      </c>
      <c r="F316" s="109">
        <v>14</v>
      </c>
      <c r="G316" s="110">
        <v>4.5</v>
      </c>
      <c r="H316" s="100">
        <v>96</v>
      </c>
      <c r="I316" s="99"/>
      <c r="J316" s="1">
        <f t="shared" si="24"/>
        <v>1</v>
      </c>
      <c r="K316" s="8">
        <f t="shared" si="25"/>
        <v>0</v>
      </c>
      <c r="L316" s="8">
        <f t="shared" si="26"/>
        <v>0</v>
      </c>
      <c r="M316" s="7"/>
      <c r="N316" s="6">
        <f t="shared" si="27"/>
        <v>0</v>
      </c>
      <c r="U316" s="13">
        <f t="shared" si="28"/>
        <v>4.5</v>
      </c>
      <c r="V316" s="13">
        <f t="shared" si="29"/>
        <v>432</v>
      </c>
    </row>
    <row r="317" spans="1:22" ht="16.5" customHeight="1">
      <c r="A317" s="1">
        <v>316</v>
      </c>
      <c r="B317" s="134"/>
      <c r="C317" s="111" t="s">
        <v>95</v>
      </c>
      <c r="D317" s="105">
        <v>0.51388888888888895</v>
      </c>
      <c r="E317" s="134"/>
      <c r="F317" s="109">
        <v>16</v>
      </c>
      <c r="G317" s="110">
        <v>3.5</v>
      </c>
      <c r="H317" s="100">
        <v>96</v>
      </c>
      <c r="I317" s="99"/>
      <c r="J317" s="1">
        <f t="shared" si="24"/>
        <v>1</v>
      </c>
      <c r="K317" s="8">
        <f t="shared" si="25"/>
        <v>0</v>
      </c>
      <c r="L317" s="8">
        <f t="shared" si="26"/>
        <v>0</v>
      </c>
      <c r="M317" s="7"/>
      <c r="N317" s="6">
        <f t="shared" si="27"/>
        <v>0</v>
      </c>
      <c r="U317" s="13">
        <f t="shared" si="28"/>
        <v>3.5</v>
      </c>
      <c r="V317" s="13">
        <f t="shared" si="29"/>
        <v>336</v>
      </c>
    </row>
    <row r="318" spans="1:22" ht="16.5" customHeight="1">
      <c r="A318" s="1">
        <v>317</v>
      </c>
      <c r="B318" s="134"/>
      <c r="C318" s="111" t="s">
        <v>93</v>
      </c>
      <c r="D318" s="105">
        <v>0.375</v>
      </c>
      <c r="E318" s="134"/>
      <c r="F318" s="109">
        <v>14</v>
      </c>
      <c r="G318" s="110">
        <v>3.5</v>
      </c>
      <c r="H318" s="100">
        <v>96</v>
      </c>
      <c r="I318" s="106"/>
      <c r="J318" s="1">
        <f t="shared" ref="J318:J381" si="30">ROUNDUP(F318/20,0)</f>
        <v>1</v>
      </c>
      <c r="K318" s="8">
        <f t="shared" ref="K318:K381" si="31">$P$3*J318*G318</f>
        <v>0</v>
      </c>
      <c r="L318" s="8">
        <f t="shared" ref="L318:L381" si="32">$P$3*J318*G318*H318</f>
        <v>0</v>
      </c>
      <c r="M318" s="7"/>
      <c r="N318" s="6">
        <f t="shared" ref="N318:N381" si="33">IFERROR(K318/M318,0)</f>
        <v>0</v>
      </c>
      <c r="U318" s="13">
        <f t="shared" si="28"/>
        <v>3.5</v>
      </c>
      <c r="V318" s="13">
        <f t="shared" si="29"/>
        <v>336</v>
      </c>
    </row>
    <row r="319" spans="1:22" ht="16.5" customHeight="1">
      <c r="A319" s="1">
        <v>318</v>
      </c>
      <c r="B319" s="134"/>
      <c r="C319" s="111" t="s">
        <v>95</v>
      </c>
      <c r="D319" s="105">
        <v>0.59722222222222221</v>
      </c>
      <c r="E319" s="135"/>
      <c r="F319" s="109">
        <v>12</v>
      </c>
      <c r="G319" s="110">
        <v>4.5</v>
      </c>
      <c r="H319" s="100">
        <v>96</v>
      </c>
      <c r="I319" s="106"/>
      <c r="J319" s="1">
        <f t="shared" si="30"/>
        <v>1</v>
      </c>
      <c r="K319" s="8">
        <f t="shared" si="31"/>
        <v>0</v>
      </c>
      <c r="L319" s="8">
        <f t="shared" si="32"/>
        <v>0</v>
      </c>
      <c r="M319" s="7"/>
      <c r="N319" s="6">
        <f t="shared" si="33"/>
        <v>0</v>
      </c>
      <c r="U319" s="13">
        <f t="shared" si="28"/>
        <v>4.5</v>
      </c>
      <c r="V319" s="13">
        <f t="shared" si="29"/>
        <v>432</v>
      </c>
    </row>
    <row r="320" spans="1:22" ht="16.5" customHeight="1">
      <c r="A320" s="1">
        <v>319</v>
      </c>
      <c r="B320" s="134"/>
      <c r="C320" s="111" t="s">
        <v>93</v>
      </c>
      <c r="D320" s="105">
        <v>0.375</v>
      </c>
      <c r="E320" s="133" t="s">
        <v>253</v>
      </c>
      <c r="F320" s="109">
        <v>17</v>
      </c>
      <c r="G320" s="110">
        <v>6</v>
      </c>
      <c r="H320" s="100">
        <v>96</v>
      </c>
      <c r="I320" s="99"/>
      <c r="J320" s="1">
        <f t="shared" si="30"/>
        <v>1</v>
      </c>
      <c r="K320" s="8">
        <f t="shared" si="31"/>
        <v>0</v>
      </c>
      <c r="L320" s="8">
        <f t="shared" si="32"/>
        <v>0</v>
      </c>
      <c r="M320" s="7"/>
      <c r="N320" s="6">
        <f t="shared" si="33"/>
        <v>0</v>
      </c>
      <c r="U320" s="13">
        <f t="shared" si="28"/>
        <v>6</v>
      </c>
      <c r="V320" s="13">
        <f t="shared" si="29"/>
        <v>576</v>
      </c>
    </row>
    <row r="321" spans="1:22" ht="16.5" customHeight="1">
      <c r="A321" s="1">
        <v>320</v>
      </c>
      <c r="B321" s="134"/>
      <c r="C321" s="111" t="s">
        <v>95</v>
      </c>
      <c r="D321" s="105">
        <v>0.51388888888888895</v>
      </c>
      <c r="E321" s="134"/>
      <c r="F321" s="109">
        <v>7</v>
      </c>
      <c r="G321" s="110">
        <v>6</v>
      </c>
      <c r="H321" s="100">
        <v>96</v>
      </c>
      <c r="I321" s="99"/>
      <c r="J321" s="1">
        <f t="shared" si="30"/>
        <v>1</v>
      </c>
      <c r="K321" s="8">
        <f t="shared" si="31"/>
        <v>0</v>
      </c>
      <c r="L321" s="8">
        <f t="shared" si="32"/>
        <v>0</v>
      </c>
      <c r="M321" s="7"/>
      <c r="N321" s="6">
        <f t="shared" si="33"/>
        <v>0</v>
      </c>
      <c r="U321" s="13">
        <f t="shared" si="28"/>
        <v>6</v>
      </c>
      <c r="V321" s="13">
        <f t="shared" si="29"/>
        <v>576</v>
      </c>
    </row>
    <row r="322" spans="1:22" ht="16.5" customHeight="1">
      <c r="A322" s="1">
        <v>321</v>
      </c>
      <c r="B322" s="134"/>
      <c r="C322" s="111" t="s">
        <v>93</v>
      </c>
      <c r="D322" s="105">
        <v>0.59722222222222221</v>
      </c>
      <c r="E322" s="135"/>
      <c r="F322" s="109">
        <v>10</v>
      </c>
      <c r="G322" s="110">
        <v>6</v>
      </c>
      <c r="H322" s="100">
        <v>96</v>
      </c>
      <c r="I322" s="99"/>
      <c r="J322" s="1">
        <f t="shared" si="30"/>
        <v>1</v>
      </c>
      <c r="K322" s="8">
        <f t="shared" si="31"/>
        <v>0</v>
      </c>
      <c r="L322" s="8">
        <f t="shared" si="32"/>
        <v>0</v>
      </c>
      <c r="M322" s="7"/>
      <c r="N322" s="6">
        <f t="shared" si="33"/>
        <v>0</v>
      </c>
      <c r="U322" s="13">
        <f t="shared" si="28"/>
        <v>6</v>
      </c>
      <c r="V322" s="13">
        <f t="shared" si="29"/>
        <v>576</v>
      </c>
    </row>
    <row r="323" spans="1:22" ht="16.5" customHeight="1">
      <c r="A323" s="1">
        <v>322</v>
      </c>
      <c r="B323" s="134"/>
      <c r="C323" s="111" t="s">
        <v>93</v>
      </c>
      <c r="D323" s="105">
        <v>0.375</v>
      </c>
      <c r="E323" s="133" t="s">
        <v>254</v>
      </c>
      <c r="F323" s="109">
        <v>19</v>
      </c>
      <c r="G323" s="110">
        <v>3.5</v>
      </c>
      <c r="H323" s="100">
        <v>96</v>
      </c>
      <c r="I323" s="106"/>
      <c r="J323" s="1">
        <f t="shared" si="30"/>
        <v>1</v>
      </c>
      <c r="K323" s="8">
        <f t="shared" si="31"/>
        <v>0</v>
      </c>
      <c r="L323" s="8">
        <f t="shared" si="32"/>
        <v>0</v>
      </c>
      <c r="M323" s="7"/>
      <c r="N323" s="6">
        <f t="shared" si="33"/>
        <v>0</v>
      </c>
      <c r="U323" s="13">
        <f t="shared" ref="U323:U386" si="34">IFERROR(G323*J323,0)</f>
        <v>3.5</v>
      </c>
      <c r="V323" s="13">
        <f t="shared" ref="V323:V386" si="35">IFERROR(U323*H323,0)</f>
        <v>336</v>
      </c>
    </row>
    <row r="324" spans="1:22" ht="16.5" customHeight="1">
      <c r="A324" s="1">
        <v>323</v>
      </c>
      <c r="B324" s="134"/>
      <c r="C324" s="111" t="s">
        <v>95</v>
      </c>
      <c r="D324" s="105">
        <v>0.51388888888888895</v>
      </c>
      <c r="E324" s="134"/>
      <c r="F324" s="109">
        <v>8</v>
      </c>
      <c r="G324" s="110">
        <v>3.5</v>
      </c>
      <c r="H324" s="100">
        <v>96</v>
      </c>
      <c r="I324" s="99"/>
      <c r="J324" s="1">
        <f t="shared" si="30"/>
        <v>1</v>
      </c>
      <c r="K324" s="8">
        <f t="shared" si="31"/>
        <v>0</v>
      </c>
      <c r="L324" s="8">
        <f t="shared" si="32"/>
        <v>0</v>
      </c>
      <c r="M324" s="7"/>
      <c r="N324" s="6">
        <f t="shared" si="33"/>
        <v>0</v>
      </c>
      <c r="U324" s="13">
        <f t="shared" si="34"/>
        <v>3.5</v>
      </c>
      <c r="V324" s="13">
        <f t="shared" si="35"/>
        <v>336</v>
      </c>
    </row>
    <row r="325" spans="1:22" ht="16.5" customHeight="1">
      <c r="A325" s="1">
        <v>324</v>
      </c>
      <c r="B325" s="134"/>
      <c r="C325" s="111" t="s">
        <v>95</v>
      </c>
      <c r="D325" s="105">
        <v>0.60069444444444442</v>
      </c>
      <c r="E325" s="135"/>
      <c r="F325" s="109">
        <v>11</v>
      </c>
      <c r="G325" s="110">
        <v>3.5</v>
      </c>
      <c r="H325" s="100">
        <v>96</v>
      </c>
      <c r="I325" s="99"/>
      <c r="J325" s="1">
        <f t="shared" si="30"/>
        <v>1</v>
      </c>
      <c r="K325" s="8">
        <f t="shared" si="31"/>
        <v>0</v>
      </c>
      <c r="L325" s="8">
        <f t="shared" si="32"/>
        <v>0</v>
      </c>
      <c r="M325" s="7"/>
      <c r="N325" s="6">
        <f t="shared" si="33"/>
        <v>0</v>
      </c>
      <c r="U325" s="13">
        <f t="shared" si="34"/>
        <v>3.5</v>
      </c>
      <c r="V325" s="13">
        <f t="shared" si="35"/>
        <v>336</v>
      </c>
    </row>
    <row r="326" spans="1:22" ht="16.5" customHeight="1">
      <c r="A326" s="1">
        <v>325</v>
      </c>
      <c r="B326" s="134"/>
      <c r="C326" s="111" t="s">
        <v>93</v>
      </c>
      <c r="D326" s="105">
        <v>0.375</v>
      </c>
      <c r="E326" s="133" t="s">
        <v>255</v>
      </c>
      <c r="F326" s="109">
        <v>16</v>
      </c>
      <c r="G326" s="110">
        <v>5</v>
      </c>
      <c r="H326" s="100">
        <v>96</v>
      </c>
      <c r="I326" s="99"/>
      <c r="J326" s="1">
        <f t="shared" si="30"/>
        <v>1</v>
      </c>
      <c r="K326" s="8">
        <f t="shared" si="31"/>
        <v>0</v>
      </c>
      <c r="L326" s="8">
        <f t="shared" si="32"/>
        <v>0</v>
      </c>
      <c r="M326" s="7"/>
      <c r="N326" s="6">
        <f t="shared" si="33"/>
        <v>0</v>
      </c>
      <c r="U326" s="13">
        <f t="shared" si="34"/>
        <v>5</v>
      </c>
      <c r="V326" s="13">
        <f t="shared" si="35"/>
        <v>480</v>
      </c>
    </row>
    <row r="327" spans="1:22" ht="16.5" customHeight="1">
      <c r="A327" s="1">
        <v>326</v>
      </c>
      <c r="B327" s="134"/>
      <c r="C327" s="111" t="s">
        <v>95</v>
      </c>
      <c r="D327" s="105">
        <v>0.51388888888888895</v>
      </c>
      <c r="E327" s="134"/>
      <c r="F327" s="109">
        <v>9</v>
      </c>
      <c r="G327" s="110">
        <v>5</v>
      </c>
      <c r="H327" s="100">
        <v>96</v>
      </c>
      <c r="I327" s="99"/>
      <c r="J327" s="1">
        <f t="shared" si="30"/>
        <v>1</v>
      </c>
      <c r="K327" s="8">
        <f t="shared" si="31"/>
        <v>0</v>
      </c>
      <c r="L327" s="8">
        <f t="shared" si="32"/>
        <v>0</v>
      </c>
      <c r="M327" s="7"/>
      <c r="N327" s="6">
        <f t="shared" si="33"/>
        <v>0</v>
      </c>
      <c r="U327" s="13">
        <f t="shared" si="34"/>
        <v>5</v>
      </c>
      <c r="V327" s="13">
        <f t="shared" si="35"/>
        <v>480</v>
      </c>
    </row>
    <row r="328" spans="1:22" ht="16.5" customHeight="1">
      <c r="A328" s="1">
        <v>327</v>
      </c>
      <c r="B328" s="134"/>
      <c r="C328" s="111" t="s">
        <v>95</v>
      </c>
      <c r="D328" s="105">
        <v>0.59722222222222221</v>
      </c>
      <c r="E328" s="135"/>
      <c r="F328" s="109">
        <v>7</v>
      </c>
      <c r="G328" s="110">
        <v>5</v>
      </c>
      <c r="H328" s="100">
        <v>96</v>
      </c>
      <c r="I328" s="99"/>
      <c r="J328" s="1">
        <f t="shared" si="30"/>
        <v>1</v>
      </c>
      <c r="K328" s="8">
        <f t="shared" si="31"/>
        <v>0</v>
      </c>
      <c r="L328" s="8">
        <f t="shared" si="32"/>
        <v>0</v>
      </c>
      <c r="M328" s="7"/>
      <c r="N328" s="6">
        <f t="shared" si="33"/>
        <v>0</v>
      </c>
      <c r="U328" s="13">
        <f t="shared" si="34"/>
        <v>5</v>
      </c>
      <c r="V328" s="13">
        <f t="shared" si="35"/>
        <v>480</v>
      </c>
    </row>
    <row r="329" spans="1:22" ht="16.5" customHeight="1">
      <c r="A329" s="1">
        <v>328</v>
      </c>
      <c r="B329" s="134"/>
      <c r="C329" s="111" t="s">
        <v>93</v>
      </c>
      <c r="D329" s="105">
        <v>0.375</v>
      </c>
      <c r="E329" s="133" t="s">
        <v>256</v>
      </c>
      <c r="F329" s="109">
        <v>3</v>
      </c>
      <c r="G329" s="110">
        <v>3</v>
      </c>
      <c r="H329" s="100">
        <v>96</v>
      </c>
      <c r="I329" s="99"/>
      <c r="J329" s="1">
        <f t="shared" si="30"/>
        <v>1</v>
      </c>
      <c r="K329" s="8">
        <f t="shared" si="31"/>
        <v>0</v>
      </c>
      <c r="L329" s="8">
        <f t="shared" si="32"/>
        <v>0</v>
      </c>
      <c r="M329" s="7"/>
      <c r="N329" s="6">
        <f t="shared" si="33"/>
        <v>0</v>
      </c>
      <c r="U329" s="13">
        <f t="shared" si="34"/>
        <v>3</v>
      </c>
      <c r="V329" s="13">
        <f t="shared" si="35"/>
        <v>288</v>
      </c>
    </row>
    <row r="330" spans="1:22" ht="16.5" customHeight="1">
      <c r="A330" s="1">
        <v>329</v>
      </c>
      <c r="B330" s="134"/>
      <c r="C330" s="111" t="s">
        <v>95</v>
      </c>
      <c r="D330" s="105">
        <v>0.51388888888888895</v>
      </c>
      <c r="E330" s="134"/>
      <c r="F330" s="109">
        <v>1</v>
      </c>
      <c r="G330" s="110">
        <v>3</v>
      </c>
      <c r="H330" s="100">
        <v>96</v>
      </c>
      <c r="I330" s="99"/>
      <c r="J330" s="1">
        <f t="shared" si="30"/>
        <v>1</v>
      </c>
      <c r="K330" s="8">
        <f t="shared" si="31"/>
        <v>0</v>
      </c>
      <c r="L330" s="8">
        <f t="shared" si="32"/>
        <v>0</v>
      </c>
      <c r="M330" s="7"/>
      <c r="N330" s="6">
        <f t="shared" si="33"/>
        <v>0</v>
      </c>
      <c r="U330" s="13">
        <f t="shared" si="34"/>
        <v>3</v>
      </c>
      <c r="V330" s="13">
        <f t="shared" si="35"/>
        <v>288</v>
      </c>
    </row>
    <row r="331" spans="1:22" ht="16.5" customHeight="1">
      <c r="A331" s="1">
        <v>330</v>
      </c>
      <c r="B331" s="134"/>
      <c r="C331" s="111" t="s">
        <v>95</v>
      </c>
      <c r="D331" s="105">
        <v>0.59722222222222221</v>
      </c>
      <c r="E331" s="135"/>
      <c r="F331" s="109">
        <v>2</v>
      </c>
      <c r="G331" s="110">
        <v>3</v>
      </c>
      <c r="H331" s="100">
        <v>96</v>
      </c>
      <c r="I331" s="99"/>
      <c r="J331" s="1">
        <f t="shared" si="30"/>
        <v>1</v>
      </c>
      <c r="K331" s="8">
        <f t="shared" si="31"/>
        <v>0</v>
      </c>
      <c r="L331" s="8">
        <f t="shared" si="32"/>
        <v>0</v>
      </c>
      <c r="M331" s="7"/>
      <c r="N331" s="6">
        <f t="shared" si="33"/>
        <v>0</v>
      </c>
      <c r="U331" s="13">
        <f t="shared" si="34"/>
        <v>3</v>
      </c>
      <c r="V331" s="13">
        <f t="shared" si="35"/>
        <v>288</v>
      </c>
    </row>
    <row r="332" spans="1:22" ht="16.5" customHeight="1">
      <c r="A332" s="1">
        <v>331</v>
      </c>
      <c r="B332" s="134"/>
      <c r="C332" s="111" t="s">
        <v>93</v>
      </c>
      <c r="D332" s="105">
        <v>0.375</v>
      </c>
      <c r="E332" s="133" t="s">
        <v>257</v>
      </c>
      <c r="F332" s="109">
        <v>3</v>
      </c>
      <c r="G332" s="110">
        <v>3.5</v>
      </c>
      <c r="H332" s="100">
        <v>96</v>
      </c>
      <c r="I332" s="99"/>
      <c r="J332" s="1">
        <f t="shared" si="30"/>
        <v>1</v>
      </c>
      <c r="K332" s="8">
        <f t="shared" si="31"/>
        <v>0</v>
      </c>
      <c r="L332" s="8">
        <f t="shared" si="32"/>
        <v>0</v>
      </c>
      <c r="M332" s="7"/>
      <c r="N332" s="6">
        <f t="shared" si="33"/>
        <v>0</v>
      </c>
      <c r="U332" s="13">
        <f t="shared" si="34"/>
        <v>3.5</v>
      </c>
      <c r="V332" s="13">
        <f t="shared" si="35"/>
        <v>336</v>
      </c>
    </row>
    <row r="333" spans="1:22" ht="16.5" customHeight="1">
      <c r="A333" s="1">
        <v>332</v>
      </c>
      <c r="B333" s="134"/>
      <c r="C333" s="111" t="s">
        <v>95</v>
      </c>
      <c r="D333" s="105">
        <v>0.51388888888888895</v>
      </c>
      <c r="E333" s="134"/>
      <c r="F333" s="109">
        <v>1</v>
      </c>
      <c r="G333" s="110">
        <v>3.5</v>
      </c>
      <c r="H333" s="100">
        <v>96</v>
      </c>
      <c r="I333" s="99"/>
      <c r="J333" s="1">
        <f t="shared" si="30"/>
        <v>1</v>
      </c>
      <c r="K333" s="8">
        <f t="shared" si="31"/>
        <v>0</v>
      </c>
      <c r="L333" s="8">
        <f t="shared" si="32"/>
        <v>0</v>
      </c>
      <c r="M333" s="7"/>
      <c r="N333" s="6">
        <f t="shared" si="33"/>
        <v>0</v>
      </c>
      <c r="U333" s="13">
        <f t="shared" si="34"/>
        <v>3.5</v>
      </c>
      <c r="V333" s="13">
        <f t="shared" si="35"/>
        <v>336</v>
      </c>
    </row>
    <row r="334" spans="1:22" ht="16.5" customHeight="1">
      <c r="A334" s="1">
        <v>333</v>
      </c>
      <c r="B334" s="134"/>
      <c r="C334" s="111" t="s">
        <v>95</v>
      </c>
      <c r="D334" s="105">
        <v>0.59722222222222221</v>
      </c>
      <c r="E334" s="135"/>
      <c r="F334" s="109">
        <v>2</v>
      </c>
      <c r="G334" s="110">
        <v>3.5</v>
      </c>
      <c r="H334" s="100">
        <v>96</v>
      </c>
      <c r="I334" s="99"/>
      <c r="J334" s="1">
        <f t="shared" si="30"/>
        <v>1</v>
      </c>
      <c r="K334" s="8">
        <f t="shared" si="31"/>
        <v>0</v>
      </c>
      <c r="L334" s="8">
        <f t="shared" si="32"/>
        <v>0</v>
      </c>
      <c r="M334" s="7"/>
      <c r="N334" s="6">
        <f t="shared" si="33"/>
        <v>0</v>
      </c>
      <c r="U334" s="13">
        <f t="shared" si="34"/>
        <v>3.5</v>
      </c>
      <c r="V334" s="13">
        <f t="shared" si="35"/>
        <v>336</v>
      </c>
    </row>
    <row r="335" spans="1:22" ht="16.5" customHeight="1">
      <c r="A335" s="1">
        <v>334</v>
      </c>
      <c r="B335" s="134"/>
      <c r="C335" s="111" t="s">
        <v>93</v>
      </c>
      <c r="D335" s="105">
        <v>0.375</v>
      </c>
      <c r="E335" s="133" t="s">
        <v>258</v>
      </c>
      <c r="F335" s="109">
        <v>5</v>
      </c>
      <c r="G335" s="110">
        <v>2</v>
      </c>
      <c r="H335" s="100">
        <v>96</v>
      </c>
      <c r="I335" s="99"/>
      <c r="J335" s="1">
        <f t="shared" si="30"/>
        <v>1</v>
      </c>
      <c r="K335" s="8">
        <f t="shared" si="31"/>
        <v>0</v>
      </c>
      <c r="L335" s="8">
        <f t="shared" si="32"/>
        <v>0</v>
      </c>
      <c r="M335" s="7"/>
      <c r="N335" s="6">
        <f t="shared" si="33"/>
        <v>0</v>
      </c>
      <c r="U335" s="13">
        <f t="shared" si="34"/>
        <v>2</v>
      </c>
      <c r="V335" s="13">
        <f t="shared" si="35"/>
        <v>192</v>
      </c>
    </row>
    <row r="336" spans="1:22" ht="16.5" customHeight="1">
      <c r="A336" s="1">
        <v>335</v>
      </c>
      <c r="B336" s="134"/>
      <c r="C336" s="111" t="s">
        <v>95</v>
      </c>
      <c r="D336" s="105">
        <v>0.54166666666666663</v>
      </c>
      <c r="E336" s="135"/>
      <c r="F336" s="109">
        <v>5</v>
      </c>
      <c r="G336" s="110">
        <v>2</v>
      </c>
      <c r="H336" s="100">
        <v>96</v>
      </c>
      <c r="I336" s="99"/>
      <c r="J336" s="1">
        <f t="shared" si="30"/>
        <v>1</v>
      </c>
      <c r="K336" s="8">
        <f t="shared" si="31"/>
        <v>0</v>
      </c>
      <c r="L336" s="8">
        <f t="shared" si="32"/>
        <v>0</v>
      </c>
      <c r="M336" s="7"/>
      <c r="N336" s="6">
        <f t="shared" si="33"/>
        <v>0</v>
      </c>
      <c r="U336" s="13">
        <f t="shared" si="34"/>
        <v>2</v>
      </c>
      <c r="V336" s="13">
        <f t="shared" si="35"/>
        <v>192</v>
      </c>
    </row>
    <row r="337" spans="1:22" ht="16.5" customHeight="1">
      <c r="A337" s="1">
        <v>336</v>
      </c>
      <c r="B337" s="134"/>
      <c r="C337" s="111" t="s">
        <v>93</v>
      </c>
      <c r="D337" s="105">
        <v>0.375</v>
      </c>
      <c r="E337" s="133" t="s">
        <v>259</v>
      </c>
      <c r="F337" s="109">
        <v>12</v>
      </c>
      <c r="G337" s="110">
        <v>3</v>
      </c>
      <c r="H337" s="100">
        <v>96</v>
      </c>
      <c r="I337" s="99"/>
      <c r="J337" s="1">
        <f t="shared" si="30"/>
        <v>1</v>
      </c>
      <c r="K337" s="8">
        <f t="shared" si="31"/>
        <v>0</v>
      </c>
      <c r="L337" s="8">
        <f t="shared" si="32"/>
        <v>0</v>
      </c>
      <c r="M337" s="7"/>
      <c r="N337" s="6">
        <f t="shared" si="33"/>
        <v>0</v>
      </c>
      <c r="U337" s="13">
        <f t="shared" si="34"/>
        <v>3</v>
      </c>
      <c r="V337" s="13">
        <f t="shared" si="35"/>
        <v>288</v>
      </c>
    </row>
    <row r="338" spans="1:22" ht="16.5" customHeight="1">
      <c r="A338" s="1">
        <v>337</v>
      </c>
      <c r="B338" s="134"/>
      <c r="C338" s="111" t="s">
        <v>95</v>
      </c>
      <c r="D338" s="105">
        <v>0.54166666666666663</v>
      </c>
      <c r="E338" s="134"/>
      <c r="F338" s="109">
        <v>6</v>
      </c>
      <c r="G338" s="110">
        <v>3</v>
      </c>
      <c r="H338" s="100">
        <v>96</v>
      </c>
      <c r="I338" s="99"/>
      <c r="J338" s="1">
        <f t="shared" si="30"/>
        <v>1</v>
      </c>
      <c r="K338" s="8">
        <f t="shared" si="31"/>
        <v>0</v>
      </c>
      <c r="L338" s="8">
        <f t="shared" si="32"/>
        <v>0</v>
      </c>
      <c r="M338" s="7"/>
      <c r="N338" s="6">
        <f t="shared" si="33"/>
        <v>0</v>
      </c>
      <c r="U338" s="13">
        <f t="shared" si="34"/>
        <v>3</v>
      </c>
      <c r="V338" s="13">
        <f t="shared" si="35"/>
        <v>288</v>
      </c>
    </row>
    <row r="339" spans="1:22" ht="16.5" customHeight="1">
      <c r="A339" s="1">
        <v>338</v>
      </c>
      <c r="B339" s="134"/>
      <c r="C339" s="111" t="s">
        <v>95</v>
      </c>
      <c r="D339" s="105">
        <v>0.59722222222222221</v>
      </c>
      <c r="E339" s="135"/>
      <c r="F339" s="109">
        <v>6</v>
      </c>
      <c r="G339" s="110">
        <v>3</v>
      </c>
      <c r="H339" s="100">
        <v>96</v>
      </c>
      <c r="I339" s="99"/>
      <c r="J339" s="1">
        <f t="shared" si="30"/>
        <v>1</v>
      </c>
      <c r="K339" s="8">
        <f t="shared" si="31"/>
        <v>0</v>
      </c>
      <c r="L339" s="8">
        <f t="shared" si="32"/>
        <v>0</v>
      </c>
      <c r="M339" s="7"/>
      <c r="N339" s="6">
        <f t="shared" si="33"/>
        <v>0</v>
      </c>
      <c r="U339" s="13">
        <f t="shared" si="34"/>
        <v>3</v>
      </c>
      <c r="V339" s="13">
        <f t="shared" si="35"/>
        <v>288</v>
      </c>
    </row>
    <row r="340" spans="1:22" ht="16.5" customHeight="1">
      <c r="A340" s="1">
        <v>339</v>
      </c>
      <c r="B340" s="134"/>
      <c r="C340" s="111" t="s">
        <v>93</v>
      </c>
      <c r="D340" s="105">
        <v>0.375</v>
      </c>
      <c r="E340" s="123" t="s">
        <v>260</v>
      </c>
      <c r="F340" s="109">
        <v>2</v>
      </c>
      <c r="G340" s="110">
        <v>7</v>
      </c>
      <c r="H340" s="100">
        <v>96</v>
      </c>
      <c r="I340" s="99"/>
      <c r="J340" s="1">
        <f t="shared" si="30"/>
        <v>1</v>
      </c>
      <c r="K340" s="8">
        <f t="shared" si="31"/>
        <v>0</v>
      </c>
      <c r="L340" s="8">
        <f t="shared" si="32"/>
        <v>0</v>
      </c>
      <c r="M340" s="7"/>
      <c r="N340" s="6">
        <f t="shared" si="33"/>
        <v>0</v>
      </c>
      <c r="U340" s="13">
        <f t="shared" si="34"/>
        <v>7</v>
      </c>
      <c r="V340" s="13">
        <f t="shared" si="35"/>
        <v>672</v>
      </c>
    </row>
    <row r="341" spans="1:22" ht="16.5" customHeight="1">
      <c r="A341" s="1">
        <v>340</v>
      </c>
      <c r="B341" s="135"/>
      <c r="C341" s="111" t="s">
        <v>95</v>
      </c>
      <c r="D341" s="105">
        <v>0.59722222222222221</v>
      </c>
      <c r="E341" s="123"/>
      <c r="F341" s="109">
        <v>2</v>
      </c>
      <c r="G341" s="110">
        <v>7</v>
      </c>
      <c r="H341" s="100">
        <v>96</v>
      </c>
      <c r="I341" s="99"/>
      <c r="J341" s="1">
        <f t="shared" si="30"/>
        <v>1</v>
      </c>
      <c r="K341" s="8">
        <f t="shared" si="31"/>
        <v>0</v>
      </c>
      <c r="L341" s="8">
        <f t="shared" si="32"/>
        <v>0</v>
      </c>
      <c r="M341" s="7"/>
      <c r="N341" s="6">
        <f t="shared" si="33"/>
        <v>0</v>
      </c>
      <c r="U341" s="13">
        <f t="shared" si="34"/>
        <v>7</v>
      </c>
      <c r="V341" s="13">
        <f t="shared" si="35"/>
        <v>672</v>
      </c>
    </row>
    <row r="342" spans="1:22" ht="16.5" customHeight="1">
      <c r="A342" s="1">
        <v>341</v>
      </c>
      <c r="B342" s="133" t="s">
        <v>261</v>
      </c>
      <c r="C342" s="111" t="s">
        <v>93</v>
      </c>
      <c r="D342" s="105">
        <v>0.39583333333333331</v>
      </c>
      <c r="E342" s="133" t="s">
        <v>262</v>
      </c>
      <c r="F342" s="109">
        <v>4</v>
      </c>
      <c r="G342" s="110">
        <v>3</v>
      </c>
      <c r="H342" s="100">
        <v>96</v>
      </c>
      <c r="I342" s="99"/>
      <c r="J342" s="1">
        <f t="shared" si="30"/>
        <v>1</v>
      </c>
      <c r="K342" s="8">
        <f t="shared" si="31"/>
        <v>0</v>
      </c>
      <c r="L342" s="8">
        <f t="shared" si="32"/>
        <v>0</v>
      </c>
      <c r="M342" s="7"/>
      <c r="N342" s="6">
        <f t="shared" si="33"/>
        <v>0</v>
      </c>
      <c r="U342" s="13">
        <f t="shared" si="34"/>
        <v>3</v>
      </c>
      <c r="V342" s="13">
        <f t="shared" si="35"/>
        <v>288</v>
      </c>
    </row>
    <row r="343" spans="1:22" ht="16.5" customHeight="1">
      <c r="A343" s="1">
        <v>342</v>
      </c>
      <c r="B343" s="135"/>
      <c r="C343" s="111" t="s">
        <v>95</v>
      </c>
      <c r="D343" s="105">
        <v>0.61111111111111105</v>
      </c>
      <c r="E343" s="135"/>
      <c r="F343" s="109">
        <v>4</v>
      </c>
      <c r="G343" s="110">
        <v>3</v>
      </c>
      <c r="H343" s="100">
        <v>96</v>
      </c>
      <c r="I343" s="99"/>
      <c r="J343" s="1">
        <f t="shared" si="30"/>
        <v>1</v>
      </c>
      <c r="K343" s="8">
        <f t="shared" si="31"/>
        <v>0</v>
      </c>
      <c r="L343" s="8">
        <f t="shared" si="32"/>
        <v>0</v>
      </c>
      <c r="M343" s="7"/>
      <c r="N343" s="6">
        <f t="shared" si="33"/>
        <v>0</v>
      </c>
      <c r="U343" s="13">
        <f t="shared" si="34"/>
        <v>3</v>
      </c>
      <c r="V343" s="13">
        <f t="shared" si="35"/>
        <v>288</v>
      </c>
    </row>
    <row r="344" spans="1:22" ht="16.5" customHeight="1">
      <c r="A344" s="1">
        <v>343</v>
      </c>
      <c r="B344" s="130" t="s">
        <v>263</v>
      </c>
      <c r="C344" s="111" t="s">
        <v>93</v>
      </c>
      <c r="D344" s="105">
        <v>0.375</v>
      </c>
      <c r="E344" s="133" t="s">
        <v>264</v>
      </c>
      <c r="F344" s="109">
        <v>21</v>
      </c>
      <c r="G344" s="110">
        <v>4</v>
      </c>
      <c r="H344" s="100">
        <v>96</v>
      </c>
      <c r="I344" s="99"/>
      <c r="J344" s="1">
        <f t="shared" si="30"/>
        <v>2</v>
      </c>
      <c r="K344" s="8">
        <f t="shared" si="31"/>
        <v>0</v>
      </c>
      <c r="L344" s="8">
        <f t="shared" si="32"/>
        <v>0</v>
      </c>
      <c r="M344" s="7"/>
      <c r="N344" s="6">
        <f t="shared" si="33"/>
        <v>0</v>
      </c>
      <c r="U344" s="13">
        <f t="shared" si="34"/>
        <v>8</v>
      </c>
      <c r="V344" s="13">
        <f t="shared" si="35"/>
        <v>768</v>
      </c>
    </row>
    <row r="345" spans="1:22" ht="16.5" customHeight="1">
      <c r="A345" s="1">
        <v>344</v>
      </c>
      <c r="B345" s="131"/>
      <c r="C345" s="111" t="s">
        <v>95</v>
      </c>
      <c r="D345" s="105">
        <v>0.55208333333333337</v>
      </c>
      <c r="E345" s="134"/>
      <c r="F345" s="109">
        <v>10</v>
      </c>
      <c r="G345" s="110">
        <v>4</v>
      </c>
      <c r="H345" s="100">
        <v>96</v>
      </c>
      <c r="I345" s="99"/>
      <c r="J345" s="1">
        <f t="shared" si="30"/>
        <v>1</v>
      </c>
      <c r="K345" s="8">
        <f t="shared" si="31"/>
        <v>0</v>
      </c>
      <c r="L345" s="8">
        <f t="shared" si="32"/>
        <v>0</v>
      </c>
      <c r="M345" s="7"/>
      <c r="N345" s="6">
        <f t="shared" si="33"/>
        <v>0</v>
      </c>
      <c r="U345" s="13">
        <f t="shared" si="34"/>
        <v>4</v>
      </c>
      <c r="V345" s="13">
        <f t="shared" si="35"/>
        <v>384</v>
      </c>
    </row>
    <row r="346" spans="1:22" ht="16.5" customHeight="1">
      <c r="A346" s="1">
        <v>345</v>
      </c>
      <c r="B346" s="131"/>
      <c r="C346" s="111" t="s">
        <v>95</v>
      </c>
      <c r="D346" s="105">
        <v>0.625</v>
      </c>
      <c r="E346" s="135"/>
      <c r="F346" s="109">
        <v>11</v>
      </c>
      <c r="G346" s="110">
        <v>4</v>
      </c>
      <c r="H346" s="100">
        <v>96</v>
      </c>
      <c r="I346" s="108"/>
      <c r="J346" s="1">
        <f t="shared" si="30"/>
        <v>1</v>
      </c>
      <c r="K346" s="8">
        <f t="shared" si="31"/>
        <v>0</v>
      </c>
      <c r="L346" s="8">
        <f t="shared" si="32"/>
        <v>0</v>
      </c>
      <c r="M346" s="7"/>
      <c r="N346" s="6">
        <f t="shared" si="33"/>
        <v>0</v>
      </c>
      <c r="U346" s="13">
        <f t="shared" si="34"/>
        <v>4</v>
      </c>
      <c r="V346" s="13">
        <f t="shared" si="35"/>
        <v>384</v>
      </c>
    </row>
    <row r="347" spans="1:22" ht="16.5" customHeight="1">
      <c r="A347" s="1">
        <v>346</v>
      </c>
      <c r="B347" s="131"/>
      <c r="C347" s="111" t="s">
        <v>93</v>
      </c>
      <c r="D347" s="105">
        <v>0.375</v>
      </c>
      <c r="E347" s="133" t="s">
        <v>265</v>
      </c>
      <c r="F347" s="109">
        <v>10</v>
      </c>
      <c r="G347" s="110">
        <v>3</v>
      </c>
      <c r="H347" s="100">
        <v>96</v>
      </c>
      <c r="I347" s="108"/>
      <c r="J347" s="1">
        <f t="shared" si="30"/>
        <v>1</v>
      </c>
      <c r="K347" s="8">
        <f t="shared" si="31"/>
        <v>0</v>
      </c>
      <c r="L347" s="8">
        <f t="shared" si="32"/>
        <v>0</v>
      </c>
      <c r="M347" s="7"/>
      <c r="N347" s="6">
        <f t="shared" si="33"/>
        <v>0</v>
      </c>
      <c r="U347" s="13">
        <f t="shared" si="34"/>
        <v>3</v>
      </c>
      <c r="V347" s="13">
        <f t="shared" si="35"/>
        <v>288</v>
      </c>
    </row>
    <row r="348" spans="1:22" ht="16.5" customHeight="1">
      <c r="A348" s="1">
        <v>347</v>
      </c>
      <c r="B348" s="131"/>
      <c r="C348" s="111" t="s">
        <v>95</v>
      </c>
      <c r="D348" s="105">
        <v>0.55208333333333337</v>
      </c>
      <c r="E348" s="134"/>
      <c r="F348" s="109">
        <v>6</v>
      </c>
      <c r="G348" s="110">
        <v>3</v>
      </c>
      <c r="H348" s="100">
        <v>96</v>
      </c>
      <c r="I348" s="108"/>
      <c r="J348" s="1">
        <f t="shared" si="30"/>
        <v>1</v>
      </c>
      <c r="K348" s="8">
        <f t="shared" si="31"/>
        <v>0</v>
      </c>
      <c r="L348" s="8">
        <f t="shared" si="32"/>
        <v>0</v>
      </c>
      <c r="M348" s="7"/>
      <c r="N348" s="6">
        <f t="shared" si="33"/>
        <v>0</v>
      </c>
      <c r="U348" s="13">
        <f t="shared" si="34"/>
        <v>3</v>
      </c>
      <c r="V348" s="13">
        <f t="shared" si="35"/>
        <v>288</v>
      </c>
    </row>
    <row r="349" spans="1:22" ht="16.5" customHeight="1">
      <c r="A349" s="1">
        <v>348</v>
      </c>
      <c r="B349" s="131"/>
      <c r="C349" s="111" t="s">
        <v>95</v>
      </c>
      <c r="D349" s="105">
        <v>0.625</v>
      </c>
      <c r="E349" s="135"/>
      <c r="F349" s="109">
        <v>4</v>
      </c>
      <c r="G349" s="110">
        <v>3</v>
      </c>
      <c r="H349" s="100">
        <v>96</v>
      </c>
      <c r="I349" s="108"/>
      <c r="J349" s="1">
        <f t="shared" si="30"/>
        <v>1</v>
      </c>
      <c r="K349" s="8">
        <f t="shared" si="31"/>
        <v>0</v>
      </c>
      <c r="L349" s="8">
        <f t="shared" si="32"/>
        <v>0</v>
      </c>
      <c r="M349" s="7"/>
      <c r="N349" s="6">
        <f t="shared" si="33"/>
        <v>0</v>
      </c>
      <c r="U349" s="13">
        <f t="shared" si="34"/>
        <v>3</v>
      </c>
      <c r="V349" s="13">
        <f t="shared" si="35"/>
        <v>288</v>
      </c>
    </row>
    <row r="350" spans="1:22" ht="16.5" customHeight="1">
      <c r="A350" s="1">
        <v>349</v>
      </c>
      <c r="B350" s="131"/>
      <c r="C350" s="111" t="s">
        <v>93</v>
      </c>
      <c r="D350" s="105">
        <v>0.375</v>
      </c>
      <c r="E350" s="133" t="s">
        <v>266</v>
      </c>
      <c r="F350" s="109">
        <v>16</v>
      </c>
      <c r="G350" s="110">
        <v>3</v>
      </c>
      <c r="H350" s="100">
        <v>96</v>
      </c>
      <c r="I350" s="108"/>
      <c r="J350" s="1">
        <f t="shared" si="30"/>
        <v>1</v>
      </c>
      <c r="K350" s="8">
        <f t="shared" si="31"/>
        <v>0</v>
      </c>
      <c r="L350" s="8">
        <f t="shared" si="32"/>
        <v>0</v>
      </c>
      <c r="M350" s="7"/>
      <c r="N350" s="6">
        <f t="shared" si="33"/>
        <v>0</v>
      </c>
      <c r="U350" s="13">
        <f t="shared" si="34"/>
        <v>3</v>
      </c>
      <c r="V350" s="13">
        <f t="shared" si="35"/>
        <v>288</v>
      </c>
    </row>
    <row r="351" spans="1:22" ht="16.5" customHeight="1">
      <c r="A351" s="1">
        <v>350</v>
      </c>
      <c r="B351" s="131"/>
      <c r="C351" s="111" t="s">
        <v>95</v>
      </c>
      <c r="D351" s="105">
        <v>0.55208333333333337</v>
      </c>
      <c r="E351" s="134"/>
      <c r="F351" s="109">
        <v>10</v>
      </c>
      <c r="G351" s="110">
        <v>3</v>
      </c>
      <c r="H351" s="100">
        <v>96</v>
      </c>
      <c r="I351" s="108"/>
      <c r="J351" s="1">
        <f t="shared" si="30"/>
        <v>1</v>
      </c>
      <c r="K351" s="8">
        <f t="shared" si="31"/>
        <v>0</v>
      </c>
      <c r="L351" s="8">
        <f t="shared" si="32"/>
        <v>0</v>
      </c>
      <c r="M351" s="7"/>
      <c r="N351" s="6">
        <f t="shared" si="33"/>
        <v>0</v>
      </c>
      <c r="U351" s="13">
        <f t="shared" si="34"/>
        <v>3</v>
      </c>
      <c r="V351" s="13">
        <f t="shared" si="35"/>
        <v>288</v>
      </c>
    </row>
    <row r="352" spans="1:22" ht="16.5" customHeight="1">
      <c r="A352" s="1">
        <v>351</v>
      </c>
      <c r="B352" s="131"/>
      <c r="C352" s="111" t="s">
        <v>95</v>
      </c>
      <c r="D352" s="105">
        <v>0.625</v>
      </c>
      <c r="E352" s="135"/>
      <c r="F352" s="109">
        <v>6</v>
      </c>
      <c r="G352" s="110">
        <v>3</v>
      </c>
      <c r="H352" s="100">
        <v>96</v>
      </c>
      <c r="I352" s="108"/>
      <c r="J352" s="1">
        <f t="shared" si="30"/>
        <v>1</v>
      </c>
      <c r="K352" s="8">
        <f t="shared" si="31"/>
        <v>0</v>
      </c>
      <c r="L352" s="8">
        <f t="shared" si="32"/>
        <v>0</v>
      </c>
      <c r="M352" s="7"/>
      <c r="N352" s="6">
        <f t="shared" si="33"/>
        <v>0</v>
      </c>
      <c r="U352" s="13">
        <f t="shared" si="34"/>
        <v>3</v>
      </c>
      <c r="V352" s="13">
        <f t="shared" si="35"/>
        <v>288</v>
      </c>
    </row>
    <row r="353" spans="1:22" ht="16.5" customHeight="1">
      <c r="A353" s="1">
        <v>352</v>
      </c>
      <c r="B353" s="131"/>
      <c r="C353" s="111" t="s">
        <v>93</v>
      </c>
      <c r="D353" s="105">
        <v>0.375</v>
      </c>
      <c r="E353" s="133" t="s">
        <v>267</v>
      </c>
      <c r="F353" s="109">
        <v>17</v>
      </c>
      <c r="G353" s="110">
        <v>3</v>
      </c>
      <c r="H353" s="100">
        <v>96</v>
      </c>
      <c r="I353" s="108"/>
      <c r="J353" s="1">
        <f t="shared" si="30"/>
        <v>1</v>
      </c>
      <c r="K353" s="8">
        <f t="shared" si="31"/>
        <v>0</v>
      </c>
      <c r="L353" s="8">
        <f t="shared" si="32"/>
        <v>0</v>
      </c>
      <c r="M353" s="7"/>
      <c r="N353" s="6">
        <f t="shared" si="33"/>
        <v>0</v>
      </c>
      <c r="U353" s="13">
        <f t="shared" si="34"/>
        <v>3</v>
      </c>
      <c r="V353" s="13">
        <f t="shared" si="35"/>
        <v>288</v>
      </c>
    </row>
    <row r="354" spans="1:22" ht="16.5" customHeight="1">
      <c r="A354" s="1">
        <v>353</v>
      </c>
      <c r="B354" s="131"/>
      <c r="C354" s="111" t="s">
        <v>95</v>
      </c>
      <c r="D354" s="105">
        <v>0.55208333333333337</v>
      </c>
      <c r="E354" s="134"/>
      <c r="F354" s="109">
        <v>7</v>
      </c>
      <c r="G354" s="110">
        <v>3</v>
      </c>
      <c r="H354" s="100">
        <v>96</v>
      </c>
      <c r="I354" s="108"/>
      <c r="J354" s="1">
        <f t="shared" si="30"/>
        <v>1</v>
      </c>
      <c r="K354" s="8">
        <f t="shared" si="31"/>
        <v>0</v>
      </c>
      <c r="L354" s="8">
        <f t="shared" si="32"/>
        <v>0</v>
      </c>
      <c r="M354" s="7"/>
      <c r="N354" s="6">
        <f t="shared" si="33"/>
        <v>0</v>
      </c>
      <c r="U354" s="13">
        <f t="shared" si="34"/>
        <v>3</v>
      </c>
      <c r="V354" s="13">
        <f t="shared" si="35"/>
        <v>288</v>
      </c>
    </row>
    <row r="355" spans="1:22" ht="16.5" customHeight="1">
      <c r="A355" s="1">
        <v>354</v>
      </c>
      <c r="B355" s="131"/>
      <c r="C355" s="111" t="s">
        <v>95</v>
      </c>
      <c r="D355" s="105">
        <v>0.625</v>
      </c>
      <c r="E355" s="135"/>
      <c r="F355" s="109">
        <v>10</v>
      </c>
      <c r="G355" s="110">
        <v>3</v>
      </c>
      <c r="H355" s="100">
        <v>96</v>
      </c>
      <c r="I355" s="108"/>
      <c r="J355" s="1">
        <f t="shared" si="30"/>
        <v>1</v>
      </c>
      <c r="K355" s="8">
        <f t="shared" si="31"/>
        <v>0</v>
      </c>
      <c r="L355" s="8">
        <f t="shared" si="32"/>
        <v>0</v>
      </c>
      <c r="M355" s="7"/>
      <c r="N355" s="6">
        <f t="shared" si="33"/>
        <v>0</v>
      </c>
      <c r="U355" s="13">
        <f t="shared" si="34"/>
        <v>3</v>
      </c>
      <c r="V355" s="13">
        <f t="shared" si="35"/>
        <v>288</v>
      </c>
    </row>
    <row r="356" spans="1:22" ht="16.5" customHeight="1">
      <c r="A356" s="1">
        <v>355</v>
      </c>
      <c r="B356" s="131"/>
      <c r="C356" s="111" t="s">
        <v>93</v>
      </c>
      <c r="D356" s="105">
        <v>0.375</v>
      </c>
      <c r="E356" s="133" t="s">
        <v>268</v>
      </c>
      <c r="F356" s="109">
        <v>19</v>
      </c>
      <c r="G356" s="110">
        <v>3</v>
      </c>
      <c r="H356" s="100">
        <v>96</v>
      </c>
      <c r="I356" s="108"/>
      <c r="J356" s="1">
        <f t="shared" si="30"/>
        <v>1</v>
      </c>
      <c r="K356" s="8">
        <f t="shared" si="31"/>
        <v>0</v>
      </c>
      <c r="L356" s="8">
        <f t="shared" si="32"/>
        <v>0</v>
      </c>
      <c r="M356" s="7"/>
      <c r="N356" s="6">
        <f t="shared" si="33"/>
        <v>0</v>
      </c>
      <c r="U356" s="13">
        <f t="shared" si="34"/>
        <v>3</v>
      </c>
      <c r="V356" s="13">
        <f t="shared" si="35"/>
        <v>288</v>
      </c>
    </row>
    <row r="357" spans="1:22" ht="16.5" customHeight="1">
      <c r="A357" s="1">
        <v>356</v>
      </c>
      <c r="B357" s="131"/>
      <c r="C357" s="111" t="s">
        <v>95</v>
      </c>
      <c r="D357" s="105">
        <v>0.55208333333333337</v>
      </c>
      <c r="E357" s="134"/>
      <c r="F357" s="109">
        <v>10</v>
      </c>
      <c r="G357" s="110">
        <v>3</v>
      </c>
      <c r="H357" s="100">
        <v>96</v>
      </c>
      <c r="I357" s="108"/>
      <c r="J357" s="1">
        <f t="shared" si="30"/>
        <v>1</v>
      </c>
      <c r="K357" s="8">
        <f t="shared" si="31"/>
        <v>0</v>
      </c>
      <c r="L357" s="8">
        <f t="shared" si="32"/>
        <v>0</v>
      </c>
      <c r="M357" s="7"/>
      <c r="N357" s="6">
        <f t="shared" si="33"/>
        <v>0</v>
      </c>
      <c r="U357" s="13">
        <f t="shared" si="34"/>
        <v>3</v>
      </c>
      <c r="V357" s="13">
        <f t="shared" si="35"/>
        <v>288</v>
      </c>
    </row>
    <row r="358" spans="1:22" ht="16.5" customHeight="1">
      <c r="A358" s="1">
        <v>357</v>
      </c>
      <c r="B358" s="131"/>
      <c r="C358" s="111" t="s">
        <v>95</v>
      </c>
      <c r="D358" s="105">
        <v>0.625</v>
      </c>
      <c r="E358" s="135"/>
      <c r="F358" s="109">
        <v>9</v>
      </c>
      <c r="G358" s="110">
        <v>3</v>
      </c>
      <c r="H358" s="100">
        <v>96</v>
      </c>
      <c r="I358" s="108"/>
      <c r="J358" s="1">
        <f t="shared" si="30"/>
        <v>1</v>
      </c>
      <c r="K358" s="8">
        <f t="shared" si="31"/>
        <v>0</v>
      </c>
      <c r="L358" s="8">
        <f t="shared" si="32"/>
        <v>0</v>
      </c>
      <c r="M358" s="7"/>
      <c r="N358" s="6">
        <f t="shared" si="33"/>
        <v>0</v>
      </c>
      <c r="U358" s="13">
        <f t="shared" si="34"/>
        <v>3</v>
      </c>
      <c r="V358" s="13">
        <f t="shared" si="35"/>
        <v>288</v>
      </c>
    </row>
    <row r="359" spans="1:22" ht="16.5" customHeight="1">
      <c r="A359" s="1">
        <v>358</v>
      </c>
      <c r="B359" s="131"/>
      <c r="C359" s="111" t="s">
        <v>93</v>
      </c>
      <c r="D359" s="105">
        <v>0.375</v>
      </c>
      <c r="E359" s="133" t="s">
        <v>269</v>
      </c>
      <c r="F359" s="109">
        <v>16</v>
      </c>
      <c r="G359" s="110">
        <v>2.5</v>
      </c>
      <c r="H359" s="100">
        <v>96</v>
      </c>
      <c r="I359" s="108"/>
      <c r="J359" s="1">
        <f t="shared" si="30"/>
        <v>1</v>
      </c>
      <c r="K359" s="8">
        <f t="shared" si="31"/>
        <v>0</v>
      </c>
      <c r="L359" s="8">
        <f t="shared" si="32"/>
        <v>0</v>
      </c>
      <c r="M359" s="7"/>
      <c r="N359" s="6">
        <f t="shared" si="33"/>
        <v>0</v>
      </c>
      <c r="U359" s="13">
        <f t="shared" si="34"/>
        <v>2.5</v>
      </c>
      <c r="V359" s="13">
        <f t="shared" si="35"/>
        <v>240</v>
      </c>
    </row>
    <row r="360" spans="1:22" ht="16.5" customHeight="1">
      <c r="A360" s="1">
        <v>359</v>
      </c>
      <c r="B360" s="131"/>
      <c r="C360" s="111" t="s">
        <v>95</v>
      </c>
      <c r="D360" s="105">
        <v>0.55208333333333337</v>
      </c>
      <c r="E360" s="134"/>
      <c r="F360" s="109">
        <v>6</v>
      </c>
      <c r="G360" s="110">
        <v>2.5</v>
      </c>
      <c r="H360" s="100">
        <v>96</v>
      </c>
      <c r="I360" s="108"/>
      <c r="J360" s="1">
        <f t="shared" si="30"/>
        <v>1</v>
      </c>
      <c r="K360" s="8">
        <f t="shared" si="31"/>
        <v>0</v>
      </c>
      <c r="L360" s="8">
        <f t="shared" si="32"/>
        <v>0</v>
      </c>
      <c r="M360" s="7"/>
      <c r="N360" s="6">
        <f t="shared" si="33"/>
        <v>0</v>
      </c>
      <c r="U360" s="13">
        <f t="shared" si="34"/>
        <v>2.5</v>
      </c>
      <c r="V360" s="13">
        <f t="shared" si="35"/>
        <v>240</v>
      </c>
    </row>
    <row r="361" spans="1:22" ht="16.5" customHeight="1">
      <c r="A361" s="1">
        <v>360</v>
      </c>
      <c r="B361" s="131"/>
      <c r="C361" s="111" t="s">
        <v>95</v>
      </c>
      <c r="D361" s="105">
        <v>0.625</v>
      </c>
      <c r="E361" s="135"/>
      <c r="F361" s="109">
        <v>10</v>
      </c>
      <c r="G361" s="110">
        <v>2.5</v>
      </c>
      <c r="H361" s="100">
        <v>96</v>
      </c>
      <c r="I361" s="103"/>
      <c r="J361" s="1">
        <f t="shared" si="30"/>
        <v>1</v>
      </c>
      <c r="K361" s="8">
        <f t="shared" si="31"/>
        <v>0</v>
      </c>
      <c r="L361" s="8">
        <f t="shared" si="32"/>
        <v>0</v>
      </c>
      <c r="M361" s="7"/>
      <c r="N361" s="6">
        <f t="shared" si="33"/>
        <v>0</v>
      </c>
      <c r="U361" s="13">
        <f t="shared" si="34"/>
        <v>2.5</v>
      </c>
      <c r="V361" s="13">
        <f t="shared" si="35"/>
        <v>240</v>
      </c>
    </row>
    <row r="362" spans="1:22" ht="16.5" customHeight="1">
      <c r="A362" s="1">
        <v>361</v>
      </c>
      <c r="B362" s="131"/>
      <c r="C362" s="111" t="s">
        <v>93</v>
      </c>
      <c r="D362" s="105">
        <v>0.375</v>
      </c>
      <c r="E362" s="133" t="s">
        <v>270</v>
      </c>
      <c r="F362" s="109">
        <v>22</v>
      </c>
      <c r="G362" s="110">
        <v>5</v>
      </c>
      <c r="H362" s="100">
        <v>96</v>
      </c>
      <c r="I362" s="106"/>
      <c r="J362" s="1">
        <f t="shared" si="30"/>
        <v>2</v>
      </c>
      <c r="K362" s="8">
        <f t="shared" si="31"/>
        <v>0</v>
      </c>
      <c r="L362" s="8">
        <f t="shared" si="32"/>
        <v>0</v>
      </c>
      <c r="M362" s="7"/>
      <c r="N362" s="6">
        <f t="shared" si="33"/>
        <v>0</v>
      </c>
      <c r="U362" s="13">
        <f t="shared" si="34"/>
        <v>10</v>
      </c>
      <c r="V362" s="13">
        <f t="shared" si="35"/>
        <v>960</v>
      </c>
    </row>
    <row r="363" spans="1:22" ht="16.5" customHeight="1">
      <c r="A363" s="1">
        <v>362</v>
      </c>
      <c r="B363" s="131"/>
      <c r="C363" s="111" t="s">
        <v>95</v>
      </c>
      <c r="D363" s="105">
        <v>0.55208333333333337</v>
      </c>
      <c r="E363" s="134"/>
      <c r="F363" s="109">
        <v>8</v>
      </c>
      <c r="G363" s="110">
        <v>5</v>
      </c>
      <c r="H363" s="100">
        <v>96</v>
      </c>
      <c r="I363" s="103"/>
      <c r="J363" s="1">
        <f t="shared" si="30"/>
        <v>1</v>
      </c>
      <c r="K363" s="8">
        <f t="shared" si="31"/>
        <v>0</v>
      </c>
      <c r="L363" s="8">
        <f t="shared" si="32"/>
        <v>0</v>
      </c>
      <c r="M363" s="7"/>
      <c r="N363" s="6">
        <f t="shared" si="33"/>
        <v>0</v>
      </c>
      <c r="U363" s="13">
        <f t="shared" si="34"/>
        <v>5</v>
      </c>
      <c r="V363" s="13">
        <f t="shared" si="35"/>
        <v>480</v>
      </c>
    </row>
    <row r="364" spans="1:22" ht="16.5" customHeight="1">
      <c r="A364" s="1">
        <v>363</v>
      </c>
      <c r="B364" s="131"/>
      <c r="C364" s="111" t="s">
        <v>95</v>
      </c>
      <c r="D364" s="105">
        <v>0.625</v>
      </c>
      <c r="E364" s="135"/>
      <c r="F364" s="109">
        <v>14</v>
      </c>
      <c r="G364" s="110">
        <v>5</v>
      </c>
      <c r="H364" s="100">
        <v>96</v>
      </c>
      <c r="I364" s="106"/>
      <c r="J364" s="1">
        <f t="shared" si="30"/>
        <v>1</v>
      </c>
      <c r="K364" s="8">
        <f t="shared" si="31"/>
        <v>0</v>
      </c>
      <c r="L364" s="8">
        <f t="shared" si="32"/>
        <v>0</v>
      </c>
      <c r="M364" s="7"/>
      <c r="N364" s="6">
        <f t="shared" si="33"/>
        <v>0</v>
      </c>
      <c r="U364" s="13">
        <f t="shared" si="34"/>
        <v>5</v>
      </c>
      <c r="V364" s="13">
        <f t="shared" si="35"/>
        <v>480</v>
      </c>
    </row>
    <row r="365" spans="1:22" ht="16.5" customHeight="1">
      <c r="A365" s="1">
        <v>364</v>
      </c>
      <c r="B365" s="131"/>
      <c r="C365" s="111" t="s">
        <v>93</v>
      </c>
      <c r="D365" s="105">
        <v>0.375</v>
      </c>
      <c r="E365" s="123" t="s">
        <v>271</v>
      </c>
      <c r="F365" s="109">
        <v>1</v>
      </c>
      <c r="G365" s="110">
        <v>3</v>
      </c>
      <c r="H365" s="100">
        <v>96</v>
      </c>
      <c r="I365" s="106"/>
      <c r="J365" s="1">
        <f t="shared" si="30"/>
        <v>1</v>
      </c>
      <c r="K365" s="8">
        <f t="shared" si="31"/>
        <v>0</v>
      </c>
      <c r="L365" s="8">
        <f t="shared" si="32"/>
        <v>0</v>
      </c>
      <c r="M365" s="7"/>
      <c r="N365" s="6">
        <f t="shared" si="33"/>
        <v>0</v>
      </c>
      <c r="U365" s="13">
        <f t="shared" si="34"/>
        <v>3</v>
      </c>
      <c r="V365" s="13">
        <f t="shared" si="35"/>
        <v>288</v>
      </c>
    </row>
    <row r="366" spans="1:22" ht="16.5" customHeight="1">
      <c r="A366" s="1">
        <v>365</v>
      </c>
      <c r="B366" s="132"/>
      <c r="C366" s="111" t="s">
        <v>95</v>
      </c>
      <c r="D366" s="105">
        <v>0.5625</v>
      </c>
      <c r="E366" s="123"/>
      <c r="F366" s="109">
        <v>1</v>
      </c>
      <c r="G366" s="110">
        <v>3</v>
      </c>
      <c r="H366" s="100">
        <v>96</v>
      </c>
      <c r="I366" s="106"/>
      <c r="J366" s="1">
        <f t="shared" si="30"/>
        <v>1</v>
      </c>
      <c r="K366" s="8">
        <f t="shared" si="31"/>
        <v>0</v>
      </c>
      <c r="L366" s="8">
        <f t="shared" si="32"/>
        <v>0</v>
      </c>
      <c r="M366" s="7"/>
      <c r="N366" s="6">
        <f t="shared" si="33"/>
        <v>0</v>
      </c>
      <c r="U366" s="13">
        <f t="shared" si="34"/>
        <v>3</v>
      </c>
      <c r="V366" s="13">
        <f t="shared" si="35"/>
        <v>288</v>
      </c>
    </row>
    <row r="367" spans="1:22" ht="16.5" customHeight="1">
      <c r="A367" s="1">
        <v>366</v>
      </c>
      <c r="B367" s="133" t="s">
        <v>272</v>
      </c>
      <c r="C367" s="111" t="s">
        <v>93</v>
      </c>
      <c r="D367" s="105">
        <v>0.39583333333333331</v>
      </c>
      <c r="E367" s="133" t="s">
        <v>273</v>
      </c>
      <c r="F367" s="109">
        <v>15</v>
      </c>
      <c r="G367" s="110">
        <v>2</v>
      </c>
      <c r="H367" s="100">
        <v>96</v>
      </c>
      <c r="I367" s="104"/>
      <c r="J367" s="1">
        <f t="shared" si="30"/>
        <v>1</v>
      </c>
      <c r="K367" s="8">
        <f t="shared" si="31"/>
        <v>0</v>
      </c>
      <c r="L367" s="8">
        <f t="shared" si="32"/>
        <v>0</v>
      </c>
      <c r="M367" s="7"/>
      <c r="N367" s="6">
        <f t="shared" si="33"/>
        <v>0</v>
      </c>
      <c r="U367" s="13">
        <f t="shared" si="34"/>
        <v>2</v>
      </c>
      <c r="V367" s="13">
        <f t="shared" si="35"/>
        <v>192</v>
      </c>
    </row>
    <row r="368" spans="1:22" ht="16.5" customHeight="1">
      <c r="A368" s="1">
        <v>367</v>
      </c>
      <c r="B368" s="134"/>
      <c r="C368" s="111" t="s">
        <v>95</v>
      </c>
      <c r="D368" s="105">
        <v>0.58333333333333337</v>
      </c>
      <c r="E368" s="134"/>
      <c r="F368" s="109">
        <v>6</v>
      </c>
      <c r="G368" s="110">
        <v>2</v>
      </c>
      <c r="H368" s="100">
        <v>96</v>
      </c>
      <c r="I368" s="106"/>
      <c r="J368" s="1">
        <f t="shared" si="30"/>
        <v>1</v>
      </c>
      <c r="K368" s="8">
        <f t="shared" si="31"/>
        <v>0</v>
      </c>
      <c r="L368" s="8">
        <f t="shared" si="32"/>
        <v>0</v>
      </c>
      <c r="M368" s="7"/>
      <c r="N368" s="6">
        <f t="shared" si="33"/>
        <v>0</v>
      </c>
      <c r="U368" s="13">
        <f t="shared" si="34"/>
        <v>2</v>
      </c>
      <c r="V368" s="13">
        <f t="shared" si="35"/>
        <v>192</v>
      </c>
    </row>
    <row r="369" spans="1:22" ht="16.5" customHeight="1">
      <c r="A369" s="1">
        <v>368</v>
      </c>
      <c r="B369" s="134"/>
      <c r="C369" s="111" t="s">
        <v>95</v>
      </c>
      <c r="D369" s="105">
        <v>0.64583333333333337</v>
      </c>
      <c r="E369" s="135"/>
      <c r="F369" s="109">
        <v>9</v>
      </c>
      <c r="G369" s="110">
        <v>2</v>
      </c>
      <c r="H369" s="100">
        <v>96</v>
      </c>
      <c r="I369" s="104"/>
      <c r="J369" s="1">
        <f t="shared" si="30"/>
        <v>1</v>
      </c>
      <c r="K369" s="8">
        <f t="shared" si="31"/>
        <v>0</v>
      </c>
      <c r="L369" s="8">
        <f t="shared" si="32"/>
        <v>0</v>
      </c>
      <c r="M369" s="7"/>
      <c r="N369" s="6">
        <f t="shared" si="33"/>
        <v>0</v>
      </c>
      <c r="U369" s="13">
        <f t="shared" si="34"/>
        <v>2</v>
      </c>
      <c r="V369" s="13">
        <f t="shared" si="35"/>
        <v>192</v>
      </c>
    </row>
    <row r="370" spans="1:22" ht="16.5" customHeight="1">
      <c r="A370" s="1">
        <v>369</v>
      </c>
      <c r="B370" s="134"/>
      <c r="C370" s="111" t="s">
        <v>93</v>
      </c>
      <c r="D370" s="105">
        <v>0.39583333333333331</v>
      </c>
      <c r="E370" s="133" t="s">
        <v>274</v>
      </c>
      <c r="F370" s="109">
        <v>16</v>
      </c>
      <c r="G370" s="110">
        <v>9</v>
      </c>
      <c r="H370" s="100">
        <v>96</v>
      </c>
      <c r="I370" s="104"/>
      <c r="J370" s="1">
        <f t="shared" si="30"/>
        <v>1</v>
      </c>
      <c r="K370" s="8">
        <f t="shared" si="31"/>
        <v>0</v>
      </c>
      <c r="L370" s="8">
        <f t="shared" si="32"/>
        <v>0</v>
      </c>
      <c r="M370" s="7"/>
      <c r="N370" s="6">
        <f t="shared" si="33"/>
        <v>0</v>
      </c>
      <c r="U370" s="13">
        <f t="shared" si="34"/>
        <v>9</v>
      </c>
      <c r="V370" s="13">
        <f t="shared" si="35"/>
        <v>864</v>
      </c>
    </row>
    <row r="371" spans="1:22" ht="16.5" customHeight="1">
      <c r="A371" s="1">
        <v>370</v>
      </c>
      <c r="B371" s="134"/>
      <c r="C371" s="111" t="s">
        <v>95</v>
      </c>
      <c r="D371" s="105">
        <v>0.58333333333333337</v>
      </c>
      <c r="E371" s="134"/>
      <c r="F371" s="109">
        <v>6</v>
      </c>
      <c r="G371" s="110">
        <v>9</v>
      </c>
      <c r="H371" s="100">
        <v>96</v>
      </c>
      <c r="I371" s="104"/>
      <c r="J371" s="1">
        <f t="shared" si="30"/>
        <v>1</v>
      </c>
      <c r="K371" s="8">
        <f t="shared" si="31"/>
        <v>0</v>
      </c>
      <c r="L371" s="8">
        <f t="shared" si="32"/>
        <v>0</v>
      </c>
      <c r="M371" s="7"/>
      <c r="N371" s="6">
        <f t="shared" si="33"/>
        <v>0</v>
      </c>
      <c r="U371" s="13">
        <f t="shared" si="34"/>
        <v>9</v>
      </c>
      <c r="V371" s="13">
        <f t="shared" si="35"/>
        <v>864</v>
      </c>
    </row>
    <row r="372" spans="1:22" ht="16.5" customHeight="1">
      <c r="A372" s="1">
        <v>371</v>
      </c>
      <c r="B372" s="134"/>
      <c r="C372" s="111" t="s">
        <v>95</v>
      </c>
      <c r="D372" s="105">
        <v>0.64583333333333337</v>
      </c>
      <c r="E372" s="135"/>
      <c r="F372" s="109">
        <v>10</v>
      </c>
      <c r="G372" s="110">
        <v>9</v>
      </c>
      <c r="H372" s="100">
        <v>96</v>
      </c>
      <c r="I372" s="104"/>
      <c r="J372" s="1">
        <f t="shared" si="30"/>
        <v>1</v>
      </c>
      <c r="K372" s="8">
        <f t="shared" si="31"/>
        <v>0</v>
      </c>
      <c r="L372" s="8">
        <f t="shared" si="32"/>
        <v>0</v>
      </c>
      <c r="M372" s="7"/>
      <c r="N372" s="6">
        <f t="shared" si="33"/>
        <v>0</v>
      </c>
      <c r="U372" s="13">
        <f t="shared" si="34"/>
        <v>9</v>
      </c>
      <c r="V372" s="13">
        <f t="shared" si="35"/>
        <v>864</v>
      </c>
    </row>
    <row r="373" spans="1:22" ht="16.5" customHeight="1">
      <c r="A373" s="1">
        <v>372</v>
      </c>
      <c r="B373" s="134"/>
      <c r="C373" s="111" t="s">
        <v>93</v>
      </c>
      <c r="D373" s="105">
        <v>0.39583333333333331</v>
      </c>
      <c r="E373" s="133" t="s">
        <v>275</v>
      </c>
      <c r="F373" s="109">
        <v>15</v>
      </c>
      <c r="G373" s="110">
        <v>3</v>
      </c>
      <c r="H373" s="100">
        <v>96</v>
      </c>
      <c r="I373" s="104"/>
      <c r="J373" s="1">
        <f t="shared" si="30"/>
        <v>1</v>
      </c>
      <c r="K373" s="8">
        <f t="shared" si="31"/>
        <v>0</v>
      </c>
      <c r="L373" s="8">
        <f t="shared" si="32"/>
        <v>0</v>
      </c>
      <c r="M373" s="7"/>
      <c r="N373" s="6">
        <f t="shared" si="33"/>
        <v>0</v>
      </c>
      <c r="U373" s="13">
        <f t="shared" si="34"/>
        <v>3</v>
      </c>
      <c r="V373" s="13">
        <f t="shared" si="35"/>
        <v>288</v>
      </c>
    </row>
    <row r="374" spans="1:22" ht="16.5" customHeight="1">
      <c r="A374" s="1">
        <v>373</v>
      </c>
      <c r="B374" s="134"/>
      <c r="C374" s="111" t="s">
        <v>95</v>
      </c>
      <c r="D374" s="105">
        <v>0.58333333333333337</v>
      </c>
      <c r="E374" s="134"/>
      <c r="F374" s="109">
        <v>9</v>
      </c>
      <c r="G374" s="110">
        <v>3</v>
      </c>
      <c r="H374" s="100">
        <v>96</v>
      </c>
      <c r="I374" s="104"/>
      <c r="J374" s="1">
        <f t="shared" si="30"/>
        <v>1</v>
      </c>
      <c r="K374" s="8">
        <f t="shared" si="31"/>
        <v>0</v>
      </c>
      <c r="L374" s="8">
        <f t="shared" si="32"/>
        <v>0</v>
      </c>
      <c r="M374" s="7"/>
      <c r="N374" s="6">
        <f t="shared" si="33"/>
        <v>0</v>
      </c>
      <c r="U374" s="13">
        <f t="shared" si="34"/>
        <v>3</v>
      </c>
      <c r="V374" s="13">
        <f t="shared" si="35"/>
        <v>288</v>
      </c>
    </row>
    <row r="375" spans="1:22" ht="16.5" customHeight="1">
      <c r="A375" s="1">
        <v>374</v>
      </c>
      <c r="B375" s="134"/>
      <c r="C375" s="111" t="s">
        <v>95</v>
      </c>
      <c r="D375" s="105">
        <v>0.64583333333333337</v>
      </c>
      <c r="E375" s="135"/>
      <c r="F375" s="109">
        <v>6</v>
      </c>
      <c r="G375" s="110">
        <v>3</v>
      </c>
      <c r="H375" s="100">
        <v>96</v>
      </c>
      <c r="I375" s="104"/>
      <c r="J375" s="1">
        <f t="shared" si="30"/>
        <v>1</v>
      </c>
      <c r="K375" s="8">
        <f t="shared" si="31"/>
        <v>0</v>
      </c>
      <c r="L375" s="8">
        <f t="shared" si="32"/>
        <v>0</v>
      </c>
      <c r="M375" s="7"/>
      <c r="N375" s="6">
        <f t="shared" si="33"/>
        <v>0</v>
      </c>
      <c r="U375" s="13">
        <f t="shared" si="34"/>
        <v>3</v>
      </c>
      <c r="V375" s="13">
        <f t="shared" si="35"/>
        <v>288</v>
      </c>
    </row>
    <row r="376" spans="1:22" ht="16.5" customHeight="1">
      <c r="A376" s="1">
        <v>375</v>
      </c>
      <c r="B376" s="134"/>
      <c r="C376" s="111" t="s">
        <v>93</v>
      </c>
      <c r="D376" s="105">
        <v>0.39583333333333331</v>
      </c>
      <c r="E376" s="133" t="s">
        <v>276</v>
      </c>
      <c r="F376" s="109">
        <v>10</v>
      </c>
      <c r="G376" s="110">
        <v>3</v>
      </c>
      <c r="H376" s="100">
        <v>96</v>
      </c>
      <c r="I376" s="106"/>
      <c r="J376" s="1">
        <f t="shared" si="30"/>
        <v>1</v>
      </c>
      <c r="K376" s="8">
        <f t="shared" si="31"/>
        <v>0</v>
      </c>
      <c r="L376" s="8">
        <f t="shared" si="32"/>
        <v>0</v>
      </c>
      <c r="M376" s="7"/>
      <c r="N376" s="6">
        <f t="shared" si="33"/>
        <v>0</v>
      </c>
      <c r="U376" s="13">
        <f t="shared" si="34"/>
        <v>3</v>
      </c>
      <c r="V376" s="13">
        <f t="shared" si="35"/>
        <v>288</v>
      </c>
    </row>
    <row r="377" spans="1:22" ht="16.5" customHeight="1">
      <c r="A377" s="1">
        <v>376</v>
      </c>
      <c r="B377" s="134"/>
      <c r="C377" s="111" t="s">
        <v>95</v>
      </c>
      <c r="D377" s="105">
        <v>0.58333333333333337</v>
      </c>
      <c r="E377" s="134"/>
      <c r="F377" s="109">
        <v>6</v>
      </c>
      <c r="G377" s="110">
        <v>3</v>
      </c>
      <c r="H377" s="100">
        <v>96</v>
      </c>
      <c r="I377" s="106"/>
      <c r="J377" s="1">
        <f t="shared" si="30"/>
        <v>1</v>
      </c>
      <c r="K377" s="8">
        <f t="shared" si="31"/>
        <v>0</v>
      </c>
      <c r="L377" s="8">
        <f t="shared" si="32"/>
        <v>0</v>
      </c>
      <c r="M377" s="7"/>
      <c r="N377" s="6">
        <f t="shared" si="33"/>
        <v>0</v>
      </c>
      <c r="U377" s="13">
        <f t="shared" si="34"/>
        <v>3</v>
      </c>
      <c r="V377" s="13">
        <f t="shared" si="35"/>
        <v>288</v>
      </c>
    </row>
    <row r="378" spans="1:22" ht="16.5" customHeight="1">
      <c r="A378" s="1">
        <v>377</v>
      </c>
      <c r="B378" s="134"/>
      <c r="C378" s="111" t="s">
        <v>95</v>
      </c>
      <c r="D378" s="105">
        <v>0.64583333333333337</v>
      </c>
      <c r="E378" s="135"/>
      <c r="F378" s="109">
        <v>4</v>
      </c>
      <c r="G378" s="110">
        <v>3</v>
      </c>
      <c r="H378" s="100">
        <v>96</v>
      </c>
      <c r="I378" s="106"/>
      <c r="J378" s="1">
        <f t="shared" si="30"/>
        <v>1</v>
      </c>
      <c r="K378" s="8">
        <f t="shared" si="31"/>
        <v>0</v>
      </c>
      <c r="L378" s="8">
        <f t="shared" si="32"/>
        <v>0</v>
      </c>
      <c r="M378" s="7"/>
      <c r="N378" s="6">
        <f t="shared" si="33"/>
        <v>0</v>
      </c>
      <c r="U378" s="13">
        <f t="shared" si="34"/>
        <v>3</v>
      </c>
      <c r="V378" s="13">
        <f t="shared" si="35"/>
        <v>288</v>
      </c>
    </row>
    <row r="379" spans="1:22" ht="16.5" customHeight="1">
      <c r="A379" s="1">
        <v>378</v>
      </c>
      <c r="B379" s="134"/>
      <c r="C379" s="111" t="s">
        <v>93</v>
      </c>
      <c r="D379" s="105">
        <v>0.3923611111111111</v>
      </c>
      <c r="E379" s="133" t="s">
        <v>277</v>
      </c>
      <c r="F379" s="109">
        <v>14</v>
      </c>
      <c r="G379" s="110">
        <v>4</v>
      </c>
      <c r="H379" s="100">
        <v>96</v>
      </c>
      <c r="I379" s="106"/>
      <c r="J379" s="1">
        <f t="shared" si="30"/>
        <v>1</v>
      </c>
      <c r="K379" s="8">
        <f t="shared" si="31"/>
        <v>0</v>
      </c>
      <c r="L379" s="8">
        <f t="shared" si="32"/>
        <v>0</v>
      </c>
      <c r="M379" s="7"/>
      <c r="N379" s="6">
        <f t="shared" si="33"/>
        <v>0</v>
      </c>
      <c r="U379" s="13">
        <f t="shared" si="34"/>
        <v>4</v>
      </c>
      <c r="V379" s="13">
        <f t="shared" si="35"/>
        <v>384</v>
      </c>
    </row>
    <row r="380" spans="1:22" ht="16.5" customHeight="1">
      <c r="A380" s="1">
        <v>379</v>
      </c>
      <c r="B380" s="134"/>
      <c r="C380" s="111" t="s">
        <v>95</v>
      </c>
      <c r="D380" s="105">
        <v>0.64583333333333337</v>
      </c>
      <c r="E380" s="135"/>
      <c r="F380" s="109">
        <v>14</v>
      </c>
      <c r="G380" s="110">
        <v>4</v>
      </c>
      <c r="H380" s="100">
        <v>96</v>
      </c>
      <c r="I380" s="106"/>
      <c r="J380" s="1">
        <f t="shared" si="30"/>
        <v>1</v>
      </c>
      <c r="K380" s="8">
        <f t="shared" si="31"/>
        <v>0</v>
      </c>
      <c r="L380" s="8">
        <f t="shared" si="32"/>
        <v>0</v>
      </c>
      <c r="M380" s="7"/>
      <c r="N380" s="6">
        <f t="shared" si="33"/>
        <v>0</v>
      </c>
      <c r="U380" s="13">
        <f t="shared" si="34"/>
        <v>4</v>
      </c>
      <c r="V380" s="13">
        <f t="shared" si="35"/>
        <v>384</v>
      </c>
    </row>
    <row r="381" spans="1:22" ht="16.5" customHeight="1">
      <c r="A381" s="1">
        <v>380</v>
      </c>
      <c r="B381" s="134"/>
      <c r="C381" s="111" t="s">
        <v>93</v>
      </c>
      <c r="D381" s="105">
        <v>0.3923611111111111</v>
      </c>
      <c r="E381" s="133" t="s">
        <v>278</v>
      </c>
      <c r="F381" s="109">
        <v>13</v>
      </c>
      <c r="G381" s="110">
        <v>3</v>
      </c>
      <c r="H381" s="100">
        <v>96</v>
      </c>
      <c r="I381" s="106"/>
      <c r="J381" s="1">
        <f t="shared" si="30"/>
        <v>1</v>
      </c>
      <c r="K381" s="8">
        <f t="shared" si="31"/>
        <v>0</v>
      </c>
      <c r="L381" s="8">
        <f t="shared" si="32"/>
        <v>0</v>
      </c>
      <c r="M381" s="7"/>
      <c r="N381" s="6">
        <f t="shared" si="33"/>
        <v>0</v>
      </c>
      <c r="U381" s="13">
        <f t="shared" si="34"/>
        <v>3</v>
      </c>
      <c r="V381" s="13">
        <f t="shared" si="35"/>
        <v>288</v>
      </c>
    </row>
    <row r="382" spans="1:22" ht="16.5" customHeight="1">
      <c r="A382" s="1">
        <v>381</v>
      </c>
      <c r="B382" s="134"/>
      <c r="C382" s="111" t="s">
        <v>95</v>
      </c>
      <c r="D382" s="105">
        <v>0.64583333333333337</v>
      </c>
      <c r="E382" s="135"/>
      <c r="F382" s="109">
        <v>10</v>
      </c>
      <c r="G382" s="110">
        <v>3</v>
      </c>
      <c r="H382" s="100">
        <v>96</v>
      </c>
      <c r="I382" s="106"/>
      <c r="J382" s="1">
        <f t="shared" ref="J382:J438" si="36">ROUNDUP(F382/20,0)</f>
        <v>1</v>
      </c>
      <c r="K382" s="8">
        <f t="shared" ref="K382:K438" si="37">$P$3*J382*G382</f>
        <v>0</v>
      </c>
      <c r="L382" s="8">
        <f t="shared" ref="L382:L438" si="38">$P$3*J382*G382*H382</f>
        <v>0</v>
      </c>
      <c r="M382" s="7"/>
      <c r="N382" s="6">
        <f t="shared" ref="N382:N438" si="39">IFERROR(K382/M382,0)</f>
        <v>0</v>
      </c>
      <c r="U382" s="13">
        <f t="shared" si="34"/>
        <v>3</v>
      </c>
      <c r="V382" s="13">
        <f t="shared" si="35"/>
        <v>288</v>
      </c>
    </row>
    <row r="383" spans="1:22" ht="16.5" customHeight="1">
      <c r="A383" s="1">
        <v>382</v>
      </c>
      <c r="B383" s="134"/>
      <c r="C383" s="111" t="s">
        <v>93</v>
      </c>
      <c r="D383" s="105">
        <v>0.3888888888888889</v>
      </c>
      <c r="E383" s="133" t="s">
        <v>279</v>
      </c>
      <c r="F383" s="109">
        <v>17</v>
      </c>
      <c r="G383" s="110">
        <v>3</v>
      </c>
      <c r="H383" s="100">
        <v>96</v>
      </c>
      <c r="I383" s="99"/>
      <c r="J383" s="1">
        <f t="shared" si="36"/>
        <v>1</v>
      </c>
      <c r="K383" s="8">
        <f t="shared" si="37"/>
        <v>0</v>
      </c>
      <c r="L383" s="8">
        <f t="shared" si="38"/>
        <v>0</v>
      </c>
      <c r="M383" s="7"/>
      <c r="N383" s="6">
        <f t="shared" si="39"/>
        <v>0</v>
      </c>
      <c r="U383" s="13">
        <f t="shared" si="34"/>
        <v>3</v>
      </c>
      <c r="V383" s="13">
        <f t="shared" si="35"/>
        <v>288</v>
      </c>
    </row>
    <row r="384" spans="1:22" ht="16.5" customHeight="1">
      <c r="A384" s="1">
        <v>383</v>
      </c>
      <c r="B384" s="134"/>
      <c r="C384" s="111" t="s">
        <v>95</v>
      </c>
      <c r="D384" s="105">
        <v>0.58333333333333337</v>
      </c>
      <c r="E384" s="134"/>
      <c r="F384" s="109">
        <v>8</v>
      </c>
      <c r="G384" s="110">
        <v>3</v>
      </c>
      <c r="H384" s="100">
        <v>96</v>
      </c>
      <c r="I384" s="99"/>
      <c r="J384" s="1">
        <f t="shared" si="36"/>
        <v>1</v>
      </c>
      <c r="K384" s="8">
        <f t="shared" si="37"/>
        <v>0</v>
      </c>
      <c r="L384" s="8">
        <f t="shared" si="38"/>
        <v>0</v>
      </c>
      <c r="M384" s="7"/>
      <c r="N384" s="6">
        <f t="shared" si="39"/>
        <v>0</v>
      </c>
      <c r="U384" s="13">
        <f t="shared" si="34"/>
        <v>3</v>
      </c>
      <c r="V384" s="13">
        <f t="shared" si="35"/>
        <v>288</v>
      </c>
    </row>
    <row r="385" spans="1:22" ht="16.5" customHeight="1">
      <c r="A385" s="1">
        <v>384</v>
      </c>
      <c r="B385" s="134"/>
      <c r="C385" s="111" t="s">
        <v>95</v>
      </c>
      <c r="D385" s="105">
        <v>0.64583333333333337</v>
      </c>
      <c r="E385" s="135"/>
      <c r="F385" s="109">
        <v>9</v>
      </c>
      <c r="G385" s="110">
        <v>3</v>
      </c>
      <c r="H385" s="100">
        <v>96</v>
      </c>
      <c r="I385" s="99"/>
      <c r="J385" s="1">
        <f t="shared" si="36"/>
        <v>1</v>
      </c>
      <c r="K385" s="8">
        <f t="shared" si="37"/>
        <v>0</v>
      </c>
      <c r="L385" s="8">
        <f t="shared" si="38"/>
        <v>0</v>
      </c>
      <c r="M385" s="7"/>
      <c r="N385" s="6">
        <f t="shared" si="39"/>
        <v>0</v>
      </c>
      <c r="U385" s="13">
        <f t="shared" si="34"/>
        <v>3</v>
      </c>
      <c r="V385" s="13">
        <f t="shared" si="35"/>
        <v>288</v>
      </c>
    </row>
    <row r="386" spans="1:22" ht="16.5" customHeight="1">
      <c r="A386" s="1">
        <v>385</v>
      </c>
      <c r="B386" s="134"/>
      <c r="C386" s="111" t="s">
        <v>93</v>
      </c>
      <c r="D386" s="105">
        <v>0.3888888888888889</v>
      </c>
      <c r="E386" s="133" t="s">
        <v>280</v>
      </c>
      <c r="F386" s="109">
        <v>10</v>
      </c>
      <c r="G386" s="110">
        <v>2</v>
      </c>
      <c r="H386" s="100">
        <v>96</v>
      </c>
      <c r="I386" s="106"/>
      <c r="J386" s="1">
        <f t="shared" si="36"/>
        <v>1</v>
      </c>
      <c r="K386" s="8">
        <f t="shared" si="37"/>
        <v>0</v>
      </c>
      <c r="L386" s="8">
        <f t="shared" si="38"/>
        <v>0</v>
      </c>
      <c r="M386" s="7"/>
      <c r="N386" s="6">
        <f t="shared" si="39"/>
        <v>0</v>
      </c>
      <c r="U386" s="13">
        <f t="shared" si="34"/>
        <v>2</v>
      </c>
      <c r="V386" s="13">
        <f t="shared" si="35"/>
        <v>192</v>
      </c>
    </row>
    <row r="387" spans="1:22" ht="16.5" customHeight="1">
      <c r="A387" s="1">
        <v>386</v>
      </c>
      <c r="B387" s="134"/>
      <c r="C387" s="111" t="s">
        <v>95</v>
      </c>
      <c r="D387" s="105">
        <v>0.58333333333333337</v>
      </c>
      <c r="E387" s="134"/>
      <c r="F387" s="109">
        <v>6</v>
      </c>
      <c r="G387" s="110">
        <v>2</v>
      </c>
      <c r="H387" s="100">
        <v>96</v>
      </c>
      <c r="I387" s="106"/>
      <c r="J387" s="1">
        <f t="shared" si="36"/>
        <v>1</v>
      </c>
      <c r="K387" s="8">
        <f t="shared" si="37"/>
        <v>0</v>
      </c>
      <c r="L387" s="8">
        <f t="shared" si="38"/>
        <v>0</v>
      </c>
      <c r="M387" s="7"/>
      <c r="N387" s="6">
        <f t="shared" si="39"/>
        <v>0</v>
      </c>
      <c r="U387" s="13">
        <f t="shared" ref="U387:U438" si="40">IFERROR(G387*J387,0)</f>
        <v>2</v>
      </c>
      <c r="V387" s="13">
        <f t="shared" ref="V387:V438" si="41">IFERROR(U387*H387,0)</f>
        <v>192</v>
      </c>
    </row>
    <row r="388" spans="1:22" ht="16.5" customHeight="1">
      <c r="A388" s="1">
        <v>387</v>
      </c>
      <c r="B388" s="134"/>
      <c r="C388" s="111" t="s">
        <v>95</v>
      </c>
      <c r="D388" s="105">
        <v>0.64583333333333337</v>
      </c>
      <c r="E388" s="135"/>
      <c r="F388" s="109">
        <v>4</v>
      </c>
      <c r="G388" s="110">
        <v>2</v>
      </c>
      <c r="H388" s="100">
        <v>96</v>
      </c>
      <c r="I388" s="106"/>
      <c r="J388" s="1">
        <f t="shared" si="36"/>
        <v>1</v>
      </c>
      <c r="K388" s="8">
        <f t="shared" si="37"/>
        <v>0</v>
      </c>
      <c r="L388" s="8">
        <f t="shared" si="38"/>
        <v>0</v>
      </c>
      <c r="M388" s="7"/>
      <c r="N388" s="6">
        <f t="shared" si="39"/>
        <v>0</v>
      </c>
      <c r="U388" s="13">
        <f t="shared" si="40"/>
        <v>2</v>
      </c>
      <c r="V388" s="13">
        <f t="shared" si="41"/>
        <v>192</v>
      </c>
    </row>
    <row r="389" spans="1:22" ht="16.5" customHeight="1">
      <c r="A389" s="1">
        <v>388</v>
      </c>
      <c r="B389" s="134"/>
      <c r="C389" s="111" t="s">
        <v>93</v>
      </c>
      <c r="D389" s="105">
        <v>0.3888888888888889</v>
      </c>
      <c r="E389" s="133" t="s">
        <v>281</v>
      </c>
      <c r="F389" s="109">
        <v>12</v>
      </c>
      <c r="G389" s="110">
        <v>3</v>
      </c>
      <c r="H389" s="100">
        <v>96</v>
      </c>
      <c r="I389" s="106"/>
      <c r="J389" s="1">
        <f t="shared" si="36"/>
        <v>1</v>
      </c>
      <c r="K389" s="8">
        <f t="shared" si="37"/>
        <v>0</v>
      </c>
      <c r="L389" s="8">
        <f t="shared" si="38"/>
        <v>0</v>
      </c>
      <c r="M389" s="7"/>
      <c r="N389" s="6">
        <f t="shared" si="39"/>
        <v>0</v>
      </c>
      <c r="U389" s="13">
        <f t="shared" si="40"/>
        <v>3</v>
      </c>
      <c r="V389" s="13">
        <f t="shared" si="41"/>
        <v>288</v>
      </c>
    </row>
    <row r="390" spans="1:22" ht="16.5" customHeight="1">
      <c r="A390" s="1">
        <v>389</v>
      </c>
      <c r="B390" s="134"/>
      <c r="C390" s="111" t="s">
        <v>95</v>
      </c>
      <c r="D390" s="105">
        <v>0.58333333333333337</v>
      </c>
      <c r="E390" s="134"/>
      <c r="F390" s="109">
        <v>4</v>
      </c>
      <c r="G390" s="110">
        <v>3</v>
      </c>
      <c r="H390" s="100">
        <v>96</v>
      </c>
      <c r="I390" s="106"/>
      <c r="J390" s="1">
        <f t="shared" si="36"/>
        <v>1</v>
      </c>
      <c r="K390" s="8">
        <f t="shared" si="37"/>
        <v>0</v>
      </c>
      <c r="L390" s="8">
        <f t="shared" si="38"/>
        <v>0</v>
      </c>
      <c r="M390" s="7"/>
      <c r="N390" s="6">
        <f t="shared" si="39"/>
        <v>0</v>
      </c>
      <c r="U390" s="13">
        <f t="shared" si="40"/>
        <v>3</v>
      </c>
      <c r="V390" s="13">
        <f t="shared" si="41"/>
        <v>288</v>
      </c>
    </row>
    <row r="391" spans="1:22" ht="16.5" customHeight="1">
      <c r="A391" s="1">
        <v>390</v>
      </c>
      <c r="B391" s="135"/>
      <c r="C391" s="111" t="s">
        <v>95</v>
      </c>
      <c r="D391" s="105">
        <v>0.64583333333333337</v>
      </c>
      <c r="E391" s="135"/>
      <c r="F391" s="109">
        <v>8</v>
      </c>
      <c r="G391" s="110">
        <v>3</v>
      </c>
      <c r="H391" s="100">
        <v>96</v>
      </c>
      <c r="I391" s="106"/>
      <c r="J391" s="1">
        <f t="shared" si="36"/>
        <v>1</v>
      </c>
      <c r="K391" s="8">
        <f t="shared" si="37"/>
        <v>0</v>
      </c>
      <c r="L391" s="8">
        <f t="shared" si="38"/>
        <v>0</v>
      </c>
      <c r="M391" s="7"/>
      <c r="N391" s="6">
        <f t="shared" si="39"/>
        <v>0</v>
      </c>
      <c r="U391" s="13">
        <f t="shared" si="40"/>
        <v>3</v>
      </c>
      <c r="V391" s="13">
        <f t="shared" si="41"/>
        <v>288</v>
      </c>
    </row>
    <row r="392" spans="1:22" ht="16.5" customHeight="1">
      <c r="A392" s="1">
        <v>391</v>
      </c>
      <c r="B392" s="133" t="s">
        <v>282</v>
      </c>
      <c r="C392" s="111" t="s">
        <v>93</v>
      </c>
      <c r="D392" s="105">
        <v>0.375</v>
      </c>
      <c r="E392" s="133" t="s">
        <v>283</v>
      </c>
      <c r="F392" s="109">
        <v>10</v>
      </c>
      <c r="G392" s="110">
        <v>3</v>
      </c>
      <c r="H392" s="100">
        <v>96</v>
      </c>
      <c r="I392" s="106"/>
      <c r="J392" s="1">
        <f t="shared" si="36"/>
        <v>1</v>
      </c>
      <c r="K392" s="8">
        <f t="shared" si="37"/>
        <v>0</v>
      </c>
      <c r="L392" s="8">
        <f t="shared" si="38"/>
        <v>0</v>
      </c>
      <c r="M392" s="7"/>
      <c r="N392" s="6">
        <f t="shared" si="39"/>
        <v>0</v>
      </c>
      <c r="U392" s="13">
        <f t="shared" si="40"/>
        <v>3</v>
      </c>
      <c r="V392" s="13">
        <f t="shared" si="41"/>
        <v>288</v>
      </c>
    </row>
    <row r="393" spans="1:22" ht="16.5" customHeight="1">
      <c r="A393" s="1">
        <v>392</v>
      </c>
      <c r="B393" s="134"/>
      <c r="C393" s="111" t="s">
        <v>95</v>
      </c>
      <c r="D393" s="105">
        <v>0.58333333333333337</v>
      </c>
      <c r="E393" s="134"/>
      <c r="F393" s="109">
        <v>3</v>
      </c>
      <c r="G393" s="110">
        <v>3</v>
      </c>
      <c r="H393" s="100">
        <v>96</v>
      </c>
      <c r="I393" s="99"/>
      <c r="J393" s="1">
        <f t="shared" si="36"/>
        <v>1</v>
      </c>
      <c r="K393" s="8">
        <f t="shared" si="37"/>
        <v>0</v>
      </c>
      <c r="L393" s="8">
        <f t="shared" si="38"/>
        <v>0</v>
      </c>
      <c r="M393" s="7"/>
      <c r="N393" s="6">
        <f t="shared" si="39"/>
        <v>0</v>
      </c>
      <c r="U393" s="13">
        <f t="shared" si="40"/>
        <v>3</v>
      </c>
      <c r="V393" s="13">
        <f t="shared" si="41"/>
        <v>288</v>
      </c>
    </row>
    <row r="394" spans="1:22" ht="16.5" customHeight="1">
      <c r="A394" s="1">
        <v>393</v>
      </c>
      <c r="B394" s="134"/>
      <c r="C394" s="111" t="s">
        <v>95</v>
      </c>
      <c r="D394" s="105">
        <v>0.66666666666666663</v>
      </c>
      <c r="E394" s="135"/>
      <c r="F394" s="109">
        <v>7</v>
      </c>
      <c r="G394" s="110">
        <v>3</v>
      </c>
      <c r="H394" s="100">
        <v>96</v>
      </c>
      <c r="I394" s="99"/>
      <c r="J394" s="1">
        <f t="shared" si="36"/>
        <v>1</v>
      </c>
      <c r="K394" s="8">
        <f t="shared" si="37"/>
        <v>0</v>
      </c>
      <c r="L394" s="8">
        <f t="shared" si="38"/>
        <v>0</v>
      </c>
      <c r="M394" s="7"/>
      <c r="N394" s="6">
        <f t="shared" si="39"/>
        <v>0</v>
      </c>
      <c r="U394" s="13">
        <f t="shared" si="40"/>
        <v>3</v>
      </c>
      <c r="V394" s="13">
        <f t="shared" si="41"/>
        <v>288</v>
      </c>
    </row>
    <row r="395" spans="1:22" ht="16.5" customHeight="1">
      <c r="A395" s="1">
        <v>394</v>
      </c>
      <c r="B395" s="134"/>
      <c r="C395" s="111" t="s">
        <v>93</v>
      </c>
      <c r="D395" s="105">
        <v>0.375</v>
      </c>
      <c r="E395" s="133" t="s">
        <v>284</v>
      </c>
      <c r="F395" s="109">
        <v>14</v>
      </c>
      <c r="G395" s="110">
        <v>2</v>
      </c>
      <c r="H395" s="100">
        <v>96</v>
      </c>
      <c r="I395" s="106"/>
      <c r="J395" s="1">
        <f t="shared" si="36"/>
        <v>1</v>
      </c>
      <c r="K395" s="8">
        <f t="shared" si="37"/>
        <v>0</v>
      </c>
      <c r="L395" s="8">
        <f t="shared" si="38"/>
        <v>0</v>
      </c>
      <c r="M395" s="7"/>
      <c r="N395" s="6">
        <f t="shared" si="39"/>
        <v>0</v>
      </c>
      <c r="U395" s="13">
        <f t="shared" si="40"/>
        <v>2</v>
      </c>
      <c r="V395" s="13">
        <f t="shared" si="41"/>
        <v>192</v>
      </c>
    </row>
    <row r="396" spans="1:22" ht="16.5" customHeight="1">
      <c r="A396" s="1">
        <v>395</v>
      </c>
      <c r="B396" s="134"/>
      <c r="C396" s="111" t="s">
        <v>95</v>
      </c>
      <c r="D396" s="105">
        <v>0.58333333333333337</v>
      </c>
      <c r="E396" s="134"/>
      <c r="F396" s="109">
        <v>5</v>
      </c>
      <c r="G396" s="110">
        <v>2</v>
      </c>
      <c r="H396" s="100">
        <v>96</v>
      </c>
      <c r="I396" s="106"/>
      <c r="J396" s="1">
        <f t="shared" si="36"/>
        <v>1</v>
      </c>
      <c r="K396" s="8">
        <f t="shared" si="37"/>
        <v>0</v>
      </c>
      <c r="L396" s="8">
        <f t="shared" si="38"/>
        <v>0</v>
      </c>
      <c r="M396" s="7"/>
      <c r="N396" s="6">
        <f t="shared" si="39"/>
        <v>0</v>
      </c>
      <c r="U396" s="13">
        <f t="shared" si="40"/>
        <v>2</v>
      </c>
      <c r="V396" s="13">
        <f t="shared" si="41"/>
        <v>192</v>
      </c>
    </row>
    <row r="397" spans="1:22" ht="16.5" customHeight="1">
      <c r="A397" s="1">
        <v>396</v>
      </c>
      <c r="B397" s="134"/>
      <c r="C397" s="111" t="s">
        <v>95</v>
      </c>
      <c r="D397" s="105">
        <v>0.66666666666666663</v>
      </c>
      <c r="E397" s="135"/>
      <c r="F397" s="109">
        <v>9</v>
      </c>
      <c r="G397" s="110">
        <v>2</v>
      </c>
      <c r="H397" s="100">
        <v>96</v>
      </c>
      <c r="I397" s="106"/>
      <c r="J397" s="1">
        <f t="shared" si="36"/>
        <v>1</v>
      </c>
      <c r="K397" s="8">
        <f t="shared" si="37"/>
        <v>0</v>
      </c>
      <c r="L397" s="8">
        <f t="shared" si="38"/>
        <v>0</v>
      </c>
      <c r="M397" s="7"/>
      <c r="N397" s="6">
        <f t="shared" si="39"/>
        <v>0</v>
      </c>
      <c r="U397" s="13">
        <f t="shared" si="40"/>
        <v>2</v>
      </c>
      <c r="V397" s="13">
        <f t="shared" si="41"/>
        <v>192</v>
      </c>
    </row>
    <row r="398" spans="1:22" ht="16.5" customHeight="1">
      <c r="A398" s="1">
        <v>397</v>
      </c>
      <c r="B398" s="134"/>
      <c r="C398" s="111" t="s">
        <v>93</v>
      </c>
      <c r="D398" s="105">
        <v>0.375</v>
      </c>
      <c r="E398" s="133" t="s">
        <v>285</v>
      </c>
      <c r="F398" s="109">
        <v>7</v>
      </c>
      <c r="G398" s="110">
        <v>2.5</v>
      </c>
      <c r="H398" s="100">
        <v>96</v>
      </c>
      <c r="I398" s="106"/>
      <c r="J398" s="1">
        <f t="shared" si="36"/>
        <v>1</v>
      </c>
      <c r="K398" s="8">
        <f t="shared" si="37"/>
        <v>0</v>
      </c>
      <c r="L398" s="8">
        <f t="shared" si="38"/>
        <v>0</v>
      </c>
      <c r="M398" s="7"/>
      <c r="N398" s="6">
        <f t="shared" si="39"/>
        <v>0</v>
      </c>
      <c r="U398" s="13">
        <f t="shared" si="40"/>
        <v>2.5</v>
      </c>
      <c r="V398" s="13">
        <f t="shared" si="41"/>
        <v>240</v>
      </c>
    </row>
    <row r="399" spans="1:22" ht="16.5" customHeight="1">
      <c r="A399" s="1">
        <v>398</v>
      </c>
      <c r="B399" s="134"/>
      <c r="C399" s="111" t="s">
        <v>95</v>
      </c>
      <c r="D399" s="105">
        <v>0.58333333333333337</v>
      </c>
      <c r="E399" s="134"/>
      <c r="F399" s="109">
        <v>2</v>
      </c>
      <c r="G399" s="110">
        <v>2.5</v>
      </c>
      <c r="H399" s="100">
        <v>96</v>
      </c>
      <c r="I399" s="106"/>
      <c r="J399" s="1">
        <f t="shared" si="36"/>
        <v>1</v>
      </c>
      <c r="K399" s="8">
        <f t="shared" si="37"/>
        <v>0</v>
      </c>
      <c r="L399" s="8">
        <f t="shared" si="38"/>
        <v>0</v>
      </c>
      <c r="M399" s="7"/>
      <c r="N399" s="6">
        <f t="shared" si="39"/>
        <v>0</v>
      </c>
      <c r="U399" s="13">
        <f t="shared" si="40"/>
        <v>2.5</v>
      </c>
      <c r="V399" s="13">
        <f t="shared" si="41"/>
        <v>240</v>
      </c>
    </row>
    <row r="400" spans="1:22" ht="16.5" customHeight="1">
      <c r="A400" s="1">
        <v>399</v>
      </c>
      <c r="B400" s="134"/>
      <c r="C400" s="111" t="s">
        <v>95</v>
      </c>
      <c r="D400" s="105">
        <v>0.66666666666666663</v>
      </c>
      <c r="E400" s="135"/>
      <c r="F400" s="109">
        <v>5</v>
      </c>
      <c r="G400" s="110">
        <v>2.5</v>
      </c>
      <c r="H400" s="100">
        <v>96</v>
      </c>
      <c r="I400" s="99"/>
      <c r="J400" s="1">
        <f t="shared" si="36"/>
        <v>1</v>
      </c>
      <c r="K400" s="8">
        <f t="shared" si="37"/>
        <v>0</v>
      </c>
      <c r="L400" s="8">
        <f t="shared" si="38"/>
        <v>0</v>
      </c>
      <c r="M400" s="7"/>
      <c r="N400" s="6">
        <f t="shared" si="39"/>
        <v>0</v>
      </c>
      <c r="U400" s="13">
        <f t="shared" si="40"/>
        <v>2.5</v>
      </c>
      <c r="V400" s="13">
        <f t="shared" si="41"/>
        <v>240</v>
      </c>
    </row>
    <row r="401" spans="1:22" ht="16.5" customHeight="1">
      <c r="A401" s="1">
        <v>400</v>
      </c>
      <c r="B401" s="134"/>
      <c r="C401" s="111" t="s">
        <v>93</v>
      </c>
      <c r="D401" s="105">
        <v>0.375</v>
      </c>
      <c r="E401" s="133" t="s">
        <v>286</v>
      </c>
      <c r="F401" s="109">
        <v>14</v>
      </c>
      <c r="G401" s="110">
        <v>7</v>
      </c>
      <c r="H401" s="100">
        <v>96</v>
      </c>
      <c r="I401" s="99"/>
      <c r="J401" s="1">
        <f t="shared" si="36"/>
        <v>1</v>
      </c>
      <c r="K401" s="8">
        <f t="shared" si="37"/>
        <v>0</v>
      </c>
      <c r="L401" s="8">
        <f t="shared" si="38"/>
        <v>0</v>
      </c>
      <c r="M401" s="7"/>
      <c r="N401" s="6">
        <f t="shared" si="39"/>
        <v>0</v>
      </c>
      <c r="U401" s="13">
        <f t="shared" si="40"/>
        <v>7</v>
      </c>
      <c r="V401" s="13">
        <f t="shared" si="41"/>
        <v>672</v>
      </c>
    </row>
    <row r="402" spans="1:22" ht="16.5" customHeight="1">
      <c r="A402" s="1">
        <v>401</v>
      </c>
      <c r="B402" s="134"/>
      <c r="C402" s="111" t="s">
        <v>93</v>
      </c>
      <c r="D402" s="105">
        <v>0.375</v>
      </c>
      <c r="E402" s="134"/>
      <c r="F402" s="109">
        <v>22</v>
      </c>
      <c r="G402" s="110">
        <v>7</v>
      </c>
      <c r="H402" s="100">
        <v>96</v>
      </c>
      <c r="I402" s="99"/>
      <c r="J402" s="1">
        <f t="shared" si="36"/>
        <v>2</v>
      </c>
      <c r="K402" s="8">
        <f t="shared" si="37"/>
        <v>0</v>
      </c>
      <c r="L402" s="8">
        <f t="shared" si="38"/>
        <v>0</v>
      </c>
      <c r="M402" s="7"/>
      <c r="N402" s="6">
        <f t="shared" si="39"/>
        <v>0</v>
      </c>
      <c r="U402" s="13">
        <f t="shared" si="40"/>
        <v>14</v>
      </c>
      <c r="V402" s="13">
        <f t="shared" si="41"/>
        <v>1344</v>
      </c>
    </row>
    <row r="403" spans="1:22" ht="16.5" customHeight="1">
      <c r="A403" s="1">
        <v>402</v>
      </c>
      <c r="B403" s="134"/>
      <c r="C403" s="111" t="s">
        <v>95</v>
      </c>
      <c r="D403" s="105">
        <v>0.58333333333333337</v>
      </c>
      <c r="E403" s="134"/>
      <c r="F403" s="109">
        <v>14</v>
      </c>
      <c r="G403" s="110">
        <v>7</v>
      </c>
      <c r="H403" s="100">
        <v>96</v>
      </c>
      <c r="I403" s="106"/>
      <c r="J403" s="1">
        <f t="shared" si="36"/>
        <v>1</v>
      </c>
      <c r="K403" s="8">
        <f t="shared" si="37"/>
        <v>0</v>
      </c>
      <c r="L403" s="8">
        <f t="shared" si="38"/>
        <v>0</v>
      </c>
      <c r="M403" s="7"/>
      <c r="N403" s="6">
        <f t="shared" si="39"/>
        <v>0</v>
      </c>
      <c r="U403" s="13">
        <f t="shared" si="40"/>
        <v>7</v>
      </c>
      <c r="V403" s="13">
        <f t="shared" si="41"/>
        <v>672</v>
      </c>
    </row>
    <row r="404" spans="1:22" ht="16.5" customHeight="1">
      <c r="A404" s="1">
        <v>403</v>
      </c>
      <c r="B404" s="134"/>
      <c r="C404" s="111" t="s">
        <v>95</v>
      </c>
      <c r="D404" s="105">
        <v>0.66666666666666663</v>
      </c>
      <c r="E404" s="135"/>
      <c r="F404" s="109">
        <v>22</v>
      </c>
      <c r="G404" s="110">
        <v>7</v>
      </c>
      <c r="H404" s="100">
        <v>96</v>
      </c>
      <c r="I404" s="106"/>
      <c r="J404" s="1">
        <f t="shared" si="36"/>
        <v>2</v>
      </c>
      <c r="K404" s="8">
        <f t="shared" si="37"/>
        <v>0</v>
      </c>
      <c r="L404" s="8">
        <f t="shared" si="38"/>
        <v>0</v>
      </c>
      <c r="M404" s="7"/>
      <c r="N404" s="6">
        <f t="shared" si="39"/>
        <v>0</v>
      </c>
      <c r="U404" s="13">
        <f t="shared" si="40"/>
        <v>14</v>
      </c>
      <c r="V404" s="13">
        <f t="shared" si="41"/>
        <v>1344</v>
      </c>
    </row>
    <row r="405" spans="1:22" ht="16.5" customHeight="1">
      <c r="A405" s="1">
        <v>404</v>
      </c>
      <c r="B405" s="134"/>
      <c r="C405" s="111" t="s">
        <v>93</v>
      </c>
      <c r="D405" s="105">
        <v>0.375</v>
      </c>
      <c r="E405" s="133" t="s">
        <v>287</v>
      </c>
      <c r="F405" s="109">
        <v>2</v>
      </c>
      <c r="G405" s="110">
        <v>7</v>
      </c>
      <c r="H405" s="100">
        <v>96</v>
      </c>
      <c r="I405" s="106"/>
      <c r="J405" s="1">
        <f t="shared" si="36"/>
        <v>1</v>
      </c>
      <c r="K405" s="8">
        <f t="shared" si="37"/>
        <v>0</v>
      </c>
      <c r="L405" s="8">
        <f t="shared" si="38"/>
        <v>0</v>
      </c>
      <c r="M405" s="7"/>
      <c r="N405" s="6">
        <f t="shared" si="39"/>
        <v>0</v>
      </c>
      <c r="U405" s="13">
        <f t="shared" si="40"/>
        <v>7</v>
      </c>
      <c r="V405" s="13">
        <f t="shared" si="41"/>
        <v>672</v>
      </c>
    </row>
    <row r="406" spans="1:22" ht="16.5" customHeight="1">
      <c r="A406" s="1">
        <v>405</v>
      </c>
      <c r="B406" s="135"/>
      <c r="C406" s="111" t="s">
        <v>95</v>
      </c>
      <c r="D406" s="105">
        <v>0.58333333333333337</v>
      </c>
      <c r="E406" s="135"/>
      <c r="F406" s="109">
        <v>2</v>
      </c>
      <c r="G406" s="110">
        <v>7</v>
      </c>
      <c r="H406" s="100">
        <v>96</v>
      </c>
      <c r="I406" s="106"/>
      <c r="J406" s="1">
        <f t="shared" si="36"/>
        <v>1</v>
      </c>
      <c r="K406" s="8">
        <f t="shared" si="37"/>
        <v>0</v>
      </c>
      <c r="L406" s="8">
        <f t="shared" si="38"/>
        <v>0</v>
      </c>
      <c r="M406" s="7"/>
      <c r="N406" s="6">
        <f t="shared" si="39"/>
        <v>0</v>
      </c>
      <c r="U406" s="13">
        <f t="shared" si="40"/>
        <v>7</v>
      </c>
      <c r="V406" s="13">
        <f t="shared" si="41"/>
        <v>672</v>
      </c>
    </row>
    <row r="407" spans="1:22" ht="16.5" customHeight="1">
      <c r="A407" s="1">
        <v>406</v>
      </c>
      <c r="B407" s="133" t="s">
        <v>288</v>
      </c>
      <c r="C407" s="111" t="s">
        <v>93</v>
      </c>
      <c r="D407" s="105">
        <v>0.375</v>
      </c>
      <c r="E407" s="133" t="s">
        <v>289</v>
      </c>
      <c r="F407" s="109">
        <v>2</v>
      </c>
      <c r="G407" s="110">
        <v>2</v>
      </c>
      <c r="H407" s="100">
        <v>96</v>
      </c>
      <c r="I407" s="106"/>
      <c r="J407" s="1">
        <f t="shared" si="36"/>
        <v>1</v>
      </c>
      <c r="K407" s="8">
        <f t="shared" si="37"/>
        <v>0</v>
      </c>
      <c r="L407" s="8">
        <f t="shared" si="38"/>
        <v>0</v>
      </c>
      <c r="M407" s="7"/>
      <c r="N407" s="6">
        <f t="shared" si="39"/>
        <v>0</v>
      </c>
      <c r="U407" s="13">
        <f t="shared" si="40"/>
        <v>2</v>
      </c>
      <c r="V407" s="13">
        <f t="shared" si="41"/>
        <v>192</v>
      </c>
    </row>
    <row r="408" spans="1:22" ht="16.5" customHeight="1">
      <c r="A408" s="1">
        <v>407</v>
      </c>
      <c r="B408" s="134"/>
      <c r="C408" s="111" t="s">
        <v>95</v>
      </c>
      <c r="D408" s="105">
        <v>0.58333333333333337</v>
      </c>
      <c r="E408" s="134"/>
      <c r="F408" s="109">
        <v>1</v>
      </c>
      <c r="G408" s="110">
        <v>2</v>
      </c>
      <c r="H408" s="100">
        <v>96</v>
      </c>
      <c r="I408" s="106"/>
      <c r="J408" s="1">
        <f t="shared" si="36"/>
        <v>1</v>
      </c>
      <c r="K408" s="8">
        <f t="shared" si="37"/>
        <v>0</v>
      </c>
      <c r="L408" s="8">
        <f t="shared" si="38"/>
        <v>0</v>
      </c>
      <c r="M408" s="7"/>
      <c r="N408" s="6">
        <f t="shared" si="39"/>
        <v>0</v>
      </c>
      <c r="U408" s="13">
        <f t="shared" si="40"/>
        <v>2</v>
      </c>
      <c r="V408" s="13">
        <f t="shared" si="41"/>
        <v>192</v>
      </c>
    </row>
    <row r="409" spans="1:22" ht="16.5" customHeight="1">
      <c r="A409" s="1">
        <v>408</v>
      </c>
      <c r="B409" s="134"/>
      <c r="C409" s="111" t="s">
        <v>95</v>
      </c>
      <c r="D409" s="105">
        <v>0.64583333333333337</v>
      </c>
      <c r="E409" s="135"/>
      <c r="F409" s="109">
        <v>1</v>
      </c>
      <c r="G409" s="110">
        <v>2</v>
      </c>
      <c r="H409" s="100">
        <v>96</v>
      </c>
      <c r="I409" s="106"/>
      <c r="J409" s="1">
        <f t="shared" si="36"/>
        <v>1</v>
      </c>
      <c r="K409" s="8">
        <f t="shared" si="37"/>
        <v>0</v>
      </c>
      <c r="L409" s="8">
        <f t="shared" si="38"/>
        <v>0</v>
      </c>
      <c r="M409" s="7"/>
      <c r="N409" s="6">
        <f t="shared" si="39"/>
        <v>0</v>
      </c>
      <c r="U409" s="13">
        <f t="shared" si="40"/>
        <v>2</v>
      </c>
      <c r="V409" s="13">
        <f t="shared" si="41"/>
        <v>192</v>
      </c>
    </row>
    <row r="410" spans="1:22" ht="16.5" customHeight="1">
      <c r="A410" s="1">
        <v>409</v>
      </c>
      <c r="B410" s="134"/>
      <c r="C410" s="111" t="s">
        <v>93</v>
      </c>
      <c r="D410" s="105">
        <v>0.375</v>
      </c>
      <c r="E410" s="133" t="s">
        <v>290</v>
      </c>
      <c r="F410" s="109">
        <v>4</v>
      </c>
      <c r="G410" s="110">
        <v>5</v>
      </c>
      <c r="H410" s="100">
        <v>96</v>
      </c>
      <c r="I410" s="106"/>
      <c r="J410" s="1">
        <f t="shared" si="36"/>
        <v>1</v>
      </c>
      <c r="K410" s="8">
        <f t="shared" si="37"/>
        <v>0</v>
      </c>
      <c r="L410" s="8">
        <f t="shared" si="38"/>
        <v>0</v>
      </c>
      <c r="M410" s="7"/>
      <c r="N410" s="6">
        <f t="shared" si="39"/>
        <v>0</v>
      </c>
      <c r="U410" s="13">
        <f t="shared" si="40"/>
        <v>5</v>
      </c>
      <c r="V410" s="13">
        <f t="shared" si="41"/>
        <v>480</v>
      </c>
    </row>
    <row r="411" spans="1:22" ht="16.5" customHeight="1">
      <c r="A411" s="1">
        <v>410</v>
      </c>
      <c r="B411" s="134"/>
      <c r="C411" s="111" t="s">
        <v>95</v>
      </c>
      <c r="D411" s="105">
        <v>0.58333333333333337</v>
      </c>
      <c r="E411" s="135"/>
      <c r="F411" s="109">
        <v>4</v>
      </c>
      <c r="G411" s="110">
        <v>5</v>
      </c>
      <c r="H411" s="100">
        <v>96</v>
      </c>
      <c r="I411" s="106"/>
      <c r="J411" s="1">
        <f t="shared" si="36"/>
        <v>1</v>
      </c>
      <c r="K411" s="8">
        <f t="shared" si="37"/>
        <v>0</v>
      </c>
      <c r="L411" s="8">
        <f t="shared" si="38"/>
        <v>0</v>
      </c>
      <c r="M411" s="7"/>
      <c r="N411" s="6">
        <f t="shared" si="39"/>
        <v>0</v>
      </c>
      <c r="U411" s="13">
        <f t="shared" si="40"/>
        <v>5</v>
      </c>
      <c r="V411" s="13">
        <f t="shared" si="41"/>
        <v>480</v>
      </c>
    </row>
    <row r="412" spans="1:22" ht="16.5" customHeight="1">
      <c r="A412" s="1">
        <v>411</v>
      </c>
      <c r="B412" s="134"/>
      <c r="C412" s="111" t="s">
        <v>93</v>
      </c>
      <c r="D412" s="105">
        <v>0.375</v>
      </c>
      <c r="E412" s="133" t="s">
        <v>291</v>
      </c>
      <c r="F412" s="109">
        <v>4</v>
      </c>
      <c r="G412" s="110">
        <v>5</v>
      </c>
      <c r="H412" s="100">
        <v>96</v>
      </c>
      <c r="I412" s="106"/>
      <c r="J412" s="1">
        <f t="shared" si="36"/>
        <v>1</v>
      </c>
      <c r="K412" s="8">
        <f t="shared" si="37"/>
        <v>0</v>
      </c>
      <c r="L412" s="8">
        <f t="shared" si="38"/>
        <v>0</v>
      </c>
      <c r="M412" s="7"/>
      <c r="N412" s="6">
        <f t="shared" si="39"/>
        <v>0</v>
      </c>
      <c r="U412" s="13">
        <f t="shared" si="40"/>
        <v>5</v>
      </c>
      <c r="V412" s="13">
        <f t="shared" si="41"/>
        <v>480</v>
      </c>
    </row>
    <row r="413" spans="1:22" ht="16.5" customHeight="1">
      <c r="A413" s="1">
        <v>412</v>
      </c>
      <c r="B413" s="134"/>
      <c r="C413" s="111" t="s">
        <v>95</v>
      </c>
      <c r="D413" s="105">
        <v>0.58333333333333337</v>
      </c>
      <c r="E413" s="135"/>
      <c r="F413" s="109">
        <v>4</v>
      </c>
      <c r="G413" s="110">
        <v>3</v>
      </c>
      <c r="H413" s="100">
        <v>96</v>
      </c>
      <c r="I413" s="106"/>
      <c r="J413" s="1">
        <f t="shared" si="36"/>
        <v>1</v>
      </c>
      <c r="K413" s="8">
        <f t="shared" si="37"/>
        <v>0</v>
      </c>
      <c r="L413" s="8">
        <f t="shared" si="38"/>
        <v>0</v>
      </c>
      <c r="M413" s="7"/>
      <c r="N413" s="6">
        <f t="shared" si="39"/>
        <v>0</v>
      </c>
      <c r="U413" s="13">
        <f t="shared" si="40"/>
        <v>3</v>
      </c>
      <c r="V413" s="13">
        <f t="shared" si="41"/>
        <v>288</v>
      </c>
    </row>
    <row r="414" spans="1:22" ht="16.5" customHeight="1">
      <c r="A414" s="1">
        <v>413</v>
      </c>
      <c r="B414" s="134"/>
      <c r="C414" s="111" t="s">
        <v>93</v>
      </c>
      <c r="D414" s="105">
        <v>0.375</v>
      </c>
      <c r="E414" s="133" t="s">
        <v>292</v>
      </c>
      <c r="F414" s="109">
        <v>1</v>
      </c>
      <c r="G414" s="110">
        <v>3</v>
      </c>
      <c r="H414" s="100">
        <v>96</v>
      </c>
      <c r="I414" s="106"/>
      <c r="J414" s="1">
        <f t="shared" si="36"/>
        <v>1</v>
      </c>
      <c r="K414" s="8">
        <f t="shared" si="37"/>
        <v>0</v>
      </c>
      <c r="L414" s="8">
        <f t="shared" si="38"/>
        <v>0</v>
      </c>
      <c r="M414" s="7"/>
      <c r="N414" s="6">
        <f t="shared" si="39"/>
        <v>0</v>
      </c>
      <c r="U414" s="13">
        <f t="shared" si="40"/>
        <v>3</v>
      </c>
      <c r="V414" s="13">
        <f t="shared" si="41"/>
        <v>288</v>
      </c>
    </row>
    <row r="415" spans="1:22" ht="16.5" customHeight="1">
      <c r="A415" s="1">
        <v>414</v>
      </c>
      <c r="B415" s="134"/>
      <c r="C415" s="111" t="s">
        <v>95</v>
      </c>
      <c r="D415" s="105">
        <v>0.58333333333333337</v>
      </c>
      <c r="E415" s="135"/>
      <c r="F415" s="109">
        <v>1</v>
      </c>
      <c r="G415" s="110">
        <v>3</v>
      </c>
      <c r="H415" s="100">
        <v>96</v>
      </c>
      <c r="I415" s="106"/>
      <c r="J415" s="1">
        <f t="shared" si="36"/>
        <v>1</v>
      </c>
      <c r="K415" s="8">
        <f t="shared" si="37"/>
        <v>0</v>
      </c>
      <c r="L415" s="8">
        <f t="shared" si="38"/>
        <v>0</v>
      </c>
      <c r="M415" s="7"/>
      <c r="N415" s="6">
        <f t="shared" si="39"/>
        <v>0</v>
      </c>
      <c r="U415" s="13">
        <f t="shared" si="40"/>
        <v>3</v>
      </c>
      <c r="V415" s="13">
        <f t="shared" si="41"/>
        <v>288</v>
      </c>
    </row>
    <row r="416" spans="1:22" ht="16.5" customHeight="1">
      <c r="A416" s="1">
        <v>415</v>
      </c>
      <c r="B416" s="134"/>
      <c r="C416" s="111" t="s">
        <v>93</v>
      </c>
      <c r="D416" s="105">
        <v>0.375</v>
      </c>
      <c r="E416" s="133" t="s">
        <v>293</v>
      </c>
      <c r="F416" s="109">
        <v>14</v>
      </c>
      <c r="G416" s="110">
        <v>5</v>
      </c>
      <c r="H416" s="100">
        <v>96</v>
      </c>
      <c r="I416" s="106"/>
      <c r="J416" s="1">
        <f t="shared" si="36"/>
        <v>1</v>
      </c>
      <c r="K416" s="8">
        <f t="shared" si="37"/>
        <v>0</v>
      </c>
      <c r="L416" s="8">
        <f t="shared" si="38"/>
        <v>0</v>
      </c>
      <c r="M416" s="7"/>
      <c r="N416" s="6">
        <f t="shared" si="39"/>
        <v>0</v>
      </c>
      <c r="U416" s="13">
        <f t="shared" si="40"/>
        <v>5</v>
      </c>
      <c r="V416" s="13">
        <f t="shared" si="41"/>
        <v>480</v>
      </c>
    </row>
    <row r="417" spans="1:22" ht="16.5" customHeight="1">
      <c r="A417" s="1">
        <v>416</v>
      </c>
      <c r="B417" s="134"/>
      <c r="C417" s="111" t="s">
        <v>95</v>
      </c>
      <c r="D417" s="105">
        <v>0.58333333333333337</v>
      </c>
      <c r="E417" s="134"/>
      <c r="F417" s="109">
        <v>9</v>
      </c>
      <c r="G417" s="110">
        <v>5</v>
      </c>
      <c r="H417" s="100">
        <v>96</v>
      </c>
      <c r="I417" s="106"/>
      <c r="J417" s="1">
        <f t="shared" si="36"/>
        <v>1</v>
      </c>
      <c r="K417" s="8">
        <f t="shared" si="37"/>
        <v>0</v>
      </c>
      <c r="L417" s="8">
        <f t="shared" si="38"/>
        <v>0</v>
      </c>
      <c r="M417" s="7"/>
      <c r="N417" s="6">
        <f t="shared" si="39"/>
        <v>0</v>
      </c>
      <c r="U417" s="13">
        <f t="shared" si="40"/>
        <v>5</v>
      </c>
      <c r="V417" s="13">
        <f t="shared" si="41"/>
        <v>480</v>
      </c>
    </row>
    <row r="418" spans="1:22" ht="16.5" customHeight="1">
      <c r="A418" s="1">
        <v>417</v>
      </c>
      <c r="B418" s="134"/>
      <c r="C418" s="111" t="s">
        <v>95</v>
      </c>
      <c r="D418" s="105">
        <v>0.64583333333333337</v>
      </c>
      <c r="E418" s="135"/>
      <c r="F418" s="109">
        <v>5</v>
      </c>
      <c r="G418" s="110">
        <v>5</v>
      </c>
      <c r="H418" s="100">
        <v>96</v>
      </c>
      <c r="I418" s="106"/>
      <c r="J418" s="1">
        <f t="shared" si="36"/>
        <v>1</v>
      </c>
      <c r="K418" s="8">
        <f t="shared" si="37"/>
        <v>0</v>
      </c>
      <c r="L418" s="8">
        <f t="shared" si="38"/>
        <v>0</v>
      </c>
      <c r="M418" s="7"/>
      <c r="N418" s="6">
        <f t="shared" si="39"/>
        <v>0</v>
      </c>
      <c r="U418" s="13">
        <f t="shared" si="40"/>
        <v>5</v>
      </c>
      <c r="V418" s="13">
        <f t="shared" si="41"/>
        <v>480</v>
      </c>
    </row>
    <row r="419" spans="1:22" ht="16.5" customHeight="1">
      <c r="A419" s="1">
        <v>418</v>
      </c>
      <c r="B419" s="134"/>
      <c r="C419" s="111" t="s">
        <v>93</v>
      </c>
      <c r="D419" s="105">
        <v>0.375</v>
      </c>
      <c r="E419" s="133" t="s">
        <v>294</v>
      </c>
      <c r="F419" s="109">
        <v>5</v>
      </c>
      <c r="G419" s="110">
        <v>2</v>
      </c>
      <c r="H419" s="100">
        <v>96</v>
      </c>
      <c r="I419" s="106"/>
      <c r="J419" s="1">
        <f t="shared" si="36"/>
        <v>1</v>
      </c>
      <c r="K419" s="8">
        <f t="shared" si="37"/>
        <v>0</v>
      </c>
      <c r="L419" s="8">
        <f t="shared" si="38"/>
        <v>0</v>
      </c>
      <c r="M419" s="7"/>
      <c r="N419" s="6">
        <f t="shared" si="39"/>
        <v>0</v>
      </c>
      <c r="U419" s="13">
        <f t="shared" si="40"/>
        <v>2</v>
      </c>
      <c r="V419" s="13">
        <f t="shared" si="41"/>
        <v>192</v>
      </c>
    </row>
    <row r="420" spans="1:22" ht="16.5" customHeight="1">
      <c r="A420" s="1">
        <v>419</v>
      </c>
      <c r="B420" s="134"/>
      <c r="C420" s="111" t="s">
        <v>95</v>
      </c>
      <c r="D420" s="105">
        <v>0.625</v>
      </c>
      <c r="E420" s="135"/>
      <c r="F420" s="109">
        <v>5</v>
      </c>
      <c r="G420" s="110">
        <v>2</v>
      </c>
      <c r="H420" s="100">
        <v>96</v>
      </c>
      <c r="I420" s="106"/>
      <c r="J420" s="1">
        <f t="shared" si="36"/>
        <v>1</v>
      </c>
      <c r="K420" s="8">
        <f t="shared" si="37"/>
        <v>0</v>
      </c>
      <c r="L420" s="8">
        <f t="shared" si="38"/>
        <v>0</v>
      </c>
      <c r="M420" s="7"/>
      <c r="N420" s="6">
        <f t="shared" si="39"/>
        <v>0</v>
      </c>
      <c r="U420" s="13">
        <f t="shared" si="40"/>
        <v>2</v>
      </c>
      <c r="V420" s="13">
        <f t="shared" si="41"/>
        <v>192</v>
      </c>
    </row>
    <row r="421" spans="1:22" ht="16.5" customHeight="1">
      <c r="A421" s="1">
        <v>420</v>
      </c>
      <c r="B421" s="134"/>
      <c r="C421" s="111" t="s">
        <v>93</v>
      </c>
      <c r="D421" s="105">
        <v>0.375</v>
      </c>
      <c r="E421" s="133" t="s">
        <v>295</v>
      </c>
      <c r="F421" s="109">
        <v>3</v>
      </c>
      <c r="G421" s="110">
        <v>3</v>
      </c>
      <c r="H421" s="100">
        <v>96</v>
      </c>
      <c r="I421" s="106"/>
      <c r="J421" s="1">
        <f t="shared" si="36"/>
        <v>1</v>
      </c>
      <c r="K421" s="8">
        <f t="shared" si="37"/>
        <v>0</v>
      </c>
      <c r="L421" s="8">
        <f t="shared" si="38"/>
        <v>0</v>
      </c>
      <c r="M421" s="7"/>
      <c r="N421" s="6">
        <f t="shared" si="39"/>
        <v>0</v>
      </c>
      <c r="U421" s="13">
        <f t="shared" si="40"/>
        <v>3</v>
      </c>
      <c r="V421" s="13">
        <f t="shared" si="41"/>
        <v>288</v>
      </c>
    </row>
    <row r="422" spans="1:22" ht="16.5" customHeight="1">
      <c r="A422" s="1">
        <v>421</v>
      </c>
      <c r="B422" s="134"/>
      <c r="C422" s="111" t="s">
        <v>95</v>
      </c>
      <c r="D422" s="105">
        <v>0.58333333333333337</v>
      </c>
      <c r="E422" s="134"/>
      <c r="F422" s="109">
        <v>1</v>
      </c>
      <c r="G422" s="110">
        <v>3</v>
      </c>
      <c r="H422" s="100">
        <v>96</v>
      </c>
      <c r="I422" s="106"/>
      <c r="J422" s="1">
        <f t="shared" si="36"/>
        <v>1</v>
      </c>
      <c r="K422" s="8">
        <f t="shared" si="37"/>
        <v>0</v>
      </c>
      <c r="L422" s="8">
        <f t="shared" si="38"/>
        <v>0</v>
      </c>
      <c r="M422" s="7"/>
      <c r="N422" s="6">
        <f t="shared" si="39"/>
        <v>0</v>
      </c>
      <c r="U422" s="13">
        <f t="shared" si="40"/>
        <v>3</v>
      </c>
      <c r="V422" s="13">
        <f t="shared" si="41"/>
        <v>288</v>
      </c>
    </row>
    <row r="423" spans="1:22" ht="16.5" customHeight="1">
      <c r="A423" s="1">
        <v>422</v>
      </c>
      <c r="B423" s="134"/>
      <c r="C423" s="111" t="s">
        <v>95</v>
      </c>
      <c r="D423" s="105">
        <v>0.64583333333333337</v>
      </c>
      <c r="E423" s="135"/>
      <c r="F423" s="109">
        <v>2</v>
      </c>
      <c r="G423" s="110">
        <v>3</v>
      </c>
      <c r="H423" s="100">
        <v>96</v>
      </c>
      <c r="I423" s="106"/>
      <c r="J423" s="1">
        <f t="shared" si="36"/>
        <v>1</v>
      </c>
      <c r="K423" s="8">
        <f t="shared" si="37"/>
        <v>0</v>
      </c>
      <c r="L423" s="8">
        <f t="shared" si="38"/>
        <v>0</v>
      </c>
      <c r="M423" s="7"/>
      <c r="N423" s="6">
        <f t="shared" si="39"/>
        <v>0</v>
      </c>
      <c r="U423" s="13">
        <f t="shared" si="40"/>
        <v>3</v>
      </c>
      <c r="V423" s="13">
        <f t="shared" si="41"/>
        <v>288</v>
      </c>
    </row>
    <row r="424" spans="1:22" ht="16.5" customHeight="1">
      <c r="A424" s="1">
        <v>423</v>
      </c>
      <c r="B424" s="134"/>
      <c r="C424" s="111" t="s">
        <v>93</v>
      </c>
      <c r="D424" s="105">
        <v>0.375</v>
      </c>
      <c r="E424" s="133" t="s">
        <v>296</v>
      </c>
      <c r="F424" s="109">
        <v>6</v>
      </c>
      <c r="G424" s="110">
        <v>2</v>
      </c>
      <c r="H424" s="100">
        <v>96</v>
      </c>
      <c r="I424" s="106"/>
      <c r="J424" s="1">
        <f t="shared" si="36"/>
        <v>1</v>
      </c>
      <c r="K424" s="8">
        <f t="shared" si="37"/>
        <v>0</v>
      </c>
      <c r="L424" s="8">
        <f t="shared" si="38"/>
        <v>0</v>
      </c>
      <c r="M424" s="7"/>
      <c r="N424" s="6">
        <f t="shared" si="39"/>
        <v>0</v>
      </c>
      <c r="U424" s="13">
        <f t="shared" si="40"/>
        <v>2</v>
      </c>
      <c r="V424" s="13">
        <f t="shared" si="41"/>
        <v>192</v>
      </c>
    </row>
    <row r="425" spans="1:22" ht="16.5" customHeight="1">
      <c r="A425" s="1">
        <v>424</v>
      </c>
      <c r="B425" s="134"/>
      <c r="C425" s="111" t="s">
        <v>95</v>
      </c>
      <c r="D425" s="105">
        <v>0.625</v>
      </c>
      <c r="E425" s="135"/>
      <c r="F425" s="109">
        <v>1</v>
      </c>
      <c r="G425" s="110">
        <v>2</v>
      </c>
      <c r="H425" s="100">
        <v>96</v>
      </c>
      <c r="I425" s="106"/>
      <c r="J425" s="1">
        <f t="shared" si="36"/>
        <v>1</v>
      </c>
      <c r="K425" s="8">
        <f t="shared" si="37"/>
        <v>0</v>
      </c>
      <c r="L425" s="8">
        <f t="shared" si="38"/>
        <v>0</v>
      </c>
      <c r="M425" s="7"/>
      <c r="N425" s="6">
        <f t="shared" si="39"/>
        <v>0</v>
      </c>
      <c r="U425" s="13">
        <f t="shared" si="40"/>
        <v>2</v>
      </c>
      <c r="V425" s="13">
        <f t="shared" si="41"/>
        <v>192</v>
      </c>
    </row>
    <row r="426" spans="1:22" ht="16.5" customHeight="1">
      <c r="A426" s="1">
        <v>425</v>
      </c>
      <c r="B426" s="134"/>
      <c r="C426" s="111" t="s">
        <v>93</v>
      </c>
      <c r="D426" s="105">
        <v>0.375</v>
      </c>
      <c r="E426" s="133" t="s">
        <v>297</v>
      </c>
      <c r="F426" s="109">
        <v>6</v>
      </c>
      <c r="G426" s="110">
        <v>9</v>
      </c>
      <c r="H426" s="100">
        <v>96</v>
      </c>
      <c r="I426" s="106"/>
      <c r="J426" s="1">
        <f t="shared" si="36"/>
        <v>1</v>
      </c>
      <c r="K426" s="8">
        <f t="shared" si="37"/>
        <v>0</v>
      </c>
      <c r="L426" s="8">
        <f t="shared" si="38"/>
        <v>0</v>
      </c>
      <c r="M426" s="7"/>
      <c r="N426" s="6">
        <f t="shared" si="39"/>
        <v>0</v>
      </c>
      <c r="U426" s="13">
        <f t="shared" si="40"/>
        <v>9</v>
      </c>
      <c r="V426" s="13">
        <f t="shared" si="41"/>
        <v>864</v>
      </c>
    </row>
    <row r="427" spans="1:22" ht="16.5" customHeight="1">
      <c r="A427" s="1">
        <v>426</v>
      </c>
      <c r="B427" s="134"/>
      <c r="C427" s="111" t="s">
        <v>95</v>
      </c>
      <c r="D427" s="105">
        <v>0.625</v>
      </c>
      <c r="E427" s="135"/>
      <c r="F427" s="109">
        <v>6</v>
      </c>
      <c r="G427" s="110">
        <v>9</v>
      </c>
      <c r="H427" s="100">
        <v>96</v>
      </c>
      <c r="I427" s="106"/>
      <c r="J427" s="1">
        <f t="shared" si="36"/>
        <v>1</v>
      </c>
      <c r="K427" s="8">
        <f t="shared" si="37"/>
        <v>0</v>
      </c>
      <c r="L427" s="8">
        <f t="shared" si="38"/>
        <v>0</v>
      </c>
      <c r="M427" s="7"/>
      <c r="N427" s="6">
        <f t="shared" si="39"/>
        <v>0</v>
      </c>
      <c r="U427" s="13">
        <f t="shared" si="40"/>
        <v>9</v>
      </c>
      <c r="V427" s="13">
        <f t="shared" si="41"/>
        <v>864</v>
      </c>
    </row>
    <row r="428" spans="1:22" ht="16.5" customHeight="1">
      <c r="A428" s="1">
        <v>427</v>
      </c>
      <c r="B428" s="134"/>
      <c r="C428" s="111" t="s">
        <v>93</v>
      </c>
      <c r="D428" s="105">
        <v>0.375</v>
      </c>
      <c r="E428" s="123" t="s">
        <v>298</v>
      </c>
      <c r="F428" s="109">
        <v>1</v>
      </c>
      <c r="G428" s="110">
        <v>2.2999999999999998</v>
      </c>
      <c r="H428" s="100">
        <v>96</v>
      </c>
      <c r="I428" s="106"/>
      <c r="J428" s="1">
        <f t="shared" si="36"/>
        <v>1</v>
      </c>
      <c r="K428" s="8">
        <f t="shared" si="37"/>
        <v>0</v>
      </c>
      <c r="L428" s="8">
        <f t="shared" si="38"/>
        <v>0</v>
      </c>
      <c r="M428" s="7"/>
      <c r="N428" s="6">
        <f t="shared" si="39"/>
        <v>0</v>
      </c>
      <c r="U428" s="13">
        <f t="shared" si="40"/>
        <v>2.2999999999999998</v>
      </c>
      <c r="V428" s="13">
        <f t="shared" si="41"/>
        <v>220.79999999999998</v>
      </c>
    </row>
    <row r="429" spans="1:22" ht="16.5" customHeight="1">
      <c r="A429" s="1">
        <v>428</v>
      </c>
      <c r="B429" s="135"/>
      <c r="C429" s="111" t="s">
        <v>95</v>
      </c>
      <c r="D429" s="105">
        <v>0.54166666666666663</v>
      </c>
      <c r="E429" s="123"/>
      <c r="F429" s="109">
        <v>1</v>
      </c>
      <c r="G429" s="110">
        <v>2.2999999999999998</v>
      </c>
      <c r="H429" s="100">
        <v>96</v>
      </c>
      <c r="I429" s="106"/>
      <c r="J429" s="1">
        <f t="shared" si="36"/>
        <v>1</v>
      </c>
      <c r="K429" s="8">
        <f t="shared" si="37"/>
        <v>0</v>
      </c>
      <c r="L429" s="8">
        <f t="shared" si="38"/>
        <v>0</v>
      </c>
      <c r="M429" s="7"/>
      <c r="N429" s="6">
        <f t="shared" si="39"/>
        <v>0</v>
      </c>
      <c r="U429" s="13">
        <f t="shared" si="40"/>
        <v>2.2999999999999998</v>
      </c>
      <c r="V429" s="13">
        <f t="shared" si="41"/>
        <v>220.79999999999998</v>
      </c>
    </row>
    <row r="430" spans="1:22" ht="16.5" customHeight="1">
      <c r="A430" s="1">
        <v>429</v>
      </c>
      <c r="B430" s="133" t="s">
        <v>299</v>
      </c>
      <c r="C430" s="111" t="s">
        <v>93</v>
      </c>
      <c r="D430" s="105">
        <v>0.4375</v>
      </c>
      <c r="E430" s="133" t="s">
        <v>304</v>
      </c>
      <c r="F430" s="109">
        <v>17</v>
      </c>
      <c r="G430" s="110">
        <v>8</v>
      </c>
      <c r="H430" s="100">
        <v>96</v>
      </c>
      <c r="I430" s="106"/>
      <c r="J430" s="1">
        <f t="shared" si="36"/>
        <v>1</v>
      </c>
      <c r="K430" s="8">
        <f t="shared" si="37"/>
        <v>0</v>
      </c>
      <c r="L430" s="8">
        <f t="shared" si="38"/>
        <v>0</v>
      </c>
      <c r="M430" s="7"/>
      <c r="N430" s="6">
        <f t="shared" si="39"/>
        <v>0</v>
      </c>
      <c r="U430" s="13">
        <f t="shared" si="40"/>
        <v>8</v>
      </c>
      <c r="V430" s="13">
        <f t="shared" si="41"/>
        <v>768</v>
      </c>
    </row>
    <row r="431" spans="1:22" ht="16.5" customHeight="1">
      <c r="A431" s="1">
        <v>430</v>
      </c>
      <c r="B431" s="134"/>
      <c r="C431" s="111" t="s">
        <v>95</v>
      </c>
      <c r="D431" s="105">
        <v>0.64236111111111105</v>
      </c>
      <c r="E431" s="135"/>
      <c r="F431" s="109">
        <v>17</v>
      </c>
      <c r="G431" s="110">
        <v>8</v>
      </c>
      <c r="H431" s="100">
        <v>96</v>
      </c>
      <c r="I431" s="106"/>
      <c r="J431" s="1">
        <f t="shared" si="36"/>
        <v>1</v>
      </c>
      <c r="K431" s="8">
        <f t="shared" si="37"/>
        <v>0</v>
      </c>
      <c r="L431" s="8">
        <f t="shared" si="38"/>
        <v>0</v>
      </c>
      <c r="M431" s="7"/>
      <c r="N431" s="6">
        <f t="shared" si="39"/>
        <v>0</v>
      </c>
      <c r="U431" s="13">
        <f t="shared" si="40"/>
        <v>8</v>
      </c>
      <c r="V431" s="13">
        <f t="shared" si="41"/>
        <v>768</v>
      </c>
    </row>
    <row r="432" spans="1:22" ht="16.5" customHeight="1">
      <c r="A432" s="1">
        <v>431</v>
      </c>
      <c r="B432" s="134"/>
      <c r="C432" s="111" t="s">
        <v>93</v>
      </c>
      <c r="D432" s="105">
        <v>0.4375</v>
      </c>
      <c r="E432" s="133" t="s">
        <v>300</v>
      </c>
      <c r="F432" s="109">
        <v>20</v>
      </c>
      <c r="G432" s="110">
        <v>3</v>
      </c>
      <c r="H432" s="100">
        <v>96</v>
      </c>
      <c r="I432" s="106"/>
      <c r="J432" s="1">
        <f t="shared" si="36"/>
        <v>1</v>
      </c>
      <c r="K432" s="8">
        <f t="shared" si="37"/>
        <v>0</v>
      </c>
      <c r="L432" s="8">
        <f t="shared" si="38"/>
        <v>0</v>
      </c>
      <c r="M432" s="7"/>
      <c r="N432" s="6">
        <f t="shared" si="39"/>
        <v>0</v>
      </c>
      <c r="U432" s="13">
        <f t="shared" si="40"/>
        <v>3</v>
      </c>
      <c r="V432" s="13">
        <f t="shared" si="41"/>
        <v>288</v>
      </c>
    </row>
    <row r="433" spans="1:22" ht="16.5" customHeight="1">
      <c r="A433" s="1">
        <v>432</v>
      </c>
      <c r="B433" s="134"/>
      <c r="C433" s="111" t="s">
        <v>95</v>
      </c>
      <c r="D433" s="105">
        <v>0.64236111111111105</v>
      </c>
      <c r="E433" s="135"/>
      <c r="F433" s="109">
        <v>20</v>
      </c>
      <c r="G433" s="110">
        <v>3</v>
      </c>
      <c r="H433" s="100">
        <v>96</v>
      </c>
      <c r="I433" s="106"/>
      <c r="J433" s="1">
        <f t="shared" si="36"/>
        <v>1</v>
      </c>
      <c r="K433" s="8">
        <f t="shared" si="37"/>
        <v>0</v>
      </c>
      <c r="L433" s="8">
        <f t="shared" si="38"/>
        <v>0</v>
      </c>
      <c r="M433" s="7"/>
      <c r="N433" s="6">
        <f t="shared" si="39"/>
        <v>0</v>
      </c>
      <c r="U433" s="13">
        <f t="shared" si="40"/>
        <v>3</v>
      </c>
      <c r="V433" s="13">
        <f t="shared" si="41"/>
        <v>288</v>
      </c>
    </row>
    <row r="434" spans="1:22" ht="16.5" customHeight="1">
      <c r="A434" s="1">
        <v>433</v>
      </c>
      <c r="B434" s="134"/>
      <c r="C434" s="111" t="s">
        <v>93</v>
      </c>
      <c r="D434" s="105">
        <v>0.4375</v>
      </c>
      <c r="E434" s="133" t="s">
        <v>301</v>
      </c>
      <c r="F434" s="109">
        <v>8</v>
      </c>
      <c r="G434" s="110">
        <v>5</v>
      </c>
      <c r="H434" s="100">
        <v>96</v>
      </c>
      <c r="I434" s="106"/>
      <c r="J434" s="1">
        <f t="shared" si="36"/>
        <v>1</v>
      </c>
      <c r="K434" s="8">
        <f t="shared" si="37"/>
        <v>0</v>
      </c>
      <c r="L434" s="8">
        <f t="shared" si="38"/>
        <v>0</v>
      </c>
      <c r="M434" s="7"/>
      <c r="N434" s="6">
        <f t="shared" si="39"/>
        <v>0</v>
      </c>
      <c r="U434" s="13">
        <f t="shared" si="40"/>
        <v>5</v>
      </c>
      <c r="V434" s="13">
        <f t="shared" si="41"/>
        <v>480</v>
      </c>
    </row>
    <row r="435" spans="1:22" ht="16.5" customHeight="1">
      <c r="A435" s="1">
        <v>434</v>
      </c>
      <c r="B435" s="134"/>
      <c r="C435" s="111" t="s">
        <v>95</v>
      </c>
      <c r="D435" s="105">
        <v>0.64236111111111105</v>
      </c>
      <c r="E435" s="135"/>
      <c r="F435" s="109">
        <v>8</v>
      </c>
      <c r="G435" s="110">
        <v>5</v>
      </c>
      <c r="H435" s="100">
        <v>96</v>
      </c>
      <c r="I435" s="106"/>
      <c r="J435" s="1">
        <f t="shared" si="36"/>
        <v>1</v>
      </c>
      <c r="K435" s="8">
        <f t="shared" si="37"/>
        <v>0</v>
      </c>
      <c r="L435" s="8">
        <f t="shared" si="38"/>
        <v>0</v>
      </c>
      <c r="M435" s="7"/>
      <c r="N435" s="6">
        <f t="shared" si="39"/>
        <v>0</v>
      </c>
      <c r="U435" s="13">
        <f t="shared" si="40"/>
        <v>5</v>
      </c>
      <c r="V435" s="13">
        <f t="shared" si="41"/>
        <v>480</v>
      </c>
    </row>
    <row r="436" spans="1:22" ht="16.5" customHeight="1">
      <c r="A436" s="1">
        <v>435</v>
      </c>
      <c r="B436" s="134"/>
      <c r="C436" s="111" t="s">
        <v>93</v>
      </c>
      <c r="D436" s="105">
        <v>0.4375</v>
      </c>
      <c r="E436" s="133" t="s">
        <v>302</v>
      </c>
      <c r="F436" s="109">
        <v>18</v>
      </c>
      <c r="G436" s="110">
        <v>10</v>
      </c>
      <c r="H436" s="100">
        <v>96</v>
      </c>
      <c r="I436" s="106"/>
      <c r="J436" s="1">
        <f t="shared" si="36"/>
        <v>1</v>
      </c>
      <c r="K436" s="8">
        <f t="shared" si="37"/>
        <v>0</v>
      </c>
      <c r="L436" s="8">
        <f t="shared" si="38"/>
        <v>0</v>
      </c>
      <c r="M436" s="7"/>
      <c r="N436" s="6">
        <f t="shared" si="39"/>
        <v>0</v>
      </c>
      <c r="U436" s="13">
        <f t="shared" si="40"/>
        <v>10</v>
      </c>
      <c r="V436" s="13">
        <f t="shared" si="41"/>
        <v>960</v>
      </c>
    </row>
    <row r="437" spans="1:22" ht="16.5" customHeight="1">
      <c r="A437" s="1">
        <v>436</v>
      </c>
      <c r="B437" s="134"/>
      <c r="C437" s="111" t="s">
        <v>95</v>
      </c>
      <c r="D437" s="105">
        <v>0.5625</v>
      </c>
      <c r="E437" s="134"/>
      <c r="F437" s="109">
        <v>10</v>
      </c>
      <c r="G437" s="110">
        <v>10</v>
      </c>
      <c r="H437" s="100">
        <v>96</v>
      </c>
      <c r="I437" s="106"/>
      <c r="J437" s="1">
        <f t="shared" si="36"/>
        <v>1</v>
      </c>
      <c r="K437" s="8">
        <f t="shared" si="37"/>
        <v>0</v>
      </c>
      <c r="L437" s="8">
        <f t="shared" si="38"/>
        <v>0</v>
      </c>
      <c r="M437" s="7"/>
      <c r="N437" s="6">
        <f t="shared" si="39"/>
        <v>0</v>
      </c>
      <c r="U437" s="13">
        <f t="shared" si="40"/>
        <v>10</v>
      </c>
      <c r="V437" s="13">
        <f t="shared" si="41"/>
        <v>960</v>
      </c>
    </row>
    <row r="438" spans="1:22" ht="16.5" customHeight="1">
      <c r="A438" s="1">
        <v>437</v>
      </c>
      <c r="B438" s="135"/>
      <c r="C438" s="111" t="s">
        <v>95</v>
      </c>
      <c r="D438" s="105">
        <v>0.64236111111111105</v>
      </c>
      <c r="E438" s="135"/>
      <c r="F438" s="109">
        <v>8</v>
      </c>
      <c r="G438" s="110">
        <v>10</v>
      </c>
      <c r="H438" s="100">
        <v>96</v>
      </c>
      <c r="I438" s="106"/>
      <c r="J438" s="1">
        <f t="shared" si="36"/>
        <v>1</v>
      </c>
      <c r="K438" s="8">
        <f t="shared" si="37"/>
        <v>0</v>
      </c>
      <c r="L438" s="8">
        <f t="shared" si="38"/>
        <v>0</v>
      </c>
      <c r="M438" s="7"/>
      <c r="N438" s="6">
        <f t="shared" si="39"/>
        <v>0</v>
      </c>
      <c r="U438" s="13">
        <f t="shared" si="40"/>
        <v>10</v>
      </c>
      <c r="V438" s="13">
        <f t="shared" si="41"/>
        <v>960</v>
      </c>
    </row>
  </sheetData>
  <sheetProtection algorithmName="SHA-512" hashValue="ihUF97Y39ymsmo7h+EF698puM8QpoBeTHxreEwAkKcCo5//jULdvV/xfu1uKGFsJ24K5kMwl0N9TY7DvAY+KRw==" saltValue="R7keDA2LAcSGzSdAAvZM2g==" spinCount="100000" sheet="1" objects="1" scenarios="1"/>
  <autoFilter ref="A1:N438"/>
  <mergeCells count="200">
    <mergeCell ref="B430:B438"/>
    <mergeCell ref="E430:E431"/>
    <mergeCell ref="E432:E433"/>
    <mergeCell ref="E434:E435"/>
    <mergeCell ref="E436:E438"/>
    <mergeCell ref="B407:B429"/>
    <mergeCell ref="E407:E409"/>
    <mergeCell ref="E410:E411"/>
    <mergeCell ref="E412:E413"/>
    <mergeCell ref="E414:E415"/>
    <mergeCell ref="E416:E418"/>
    <mergeCell ref="E419:E420"/>
    <mergeCell ref="E421:E423"/>
    <mergeCell ref="E424:E425"/>
    <mergeCell ref="E426:E427"/>
    <mergeCell ref="B392:B406"/>
    <mergeCell ref="E392:E394"/>
    <mergeCell ref="E395:E397"/>
    <mergeCell ref="E398:E400"/>
    <mergeCell ref="E401:E404"/>
    <mergeCell ref="E405:E406"/>
    <mergeCell ref="B367:B391"/>
    <mergeCell ref="E367:E369"/>
    <mergeCell ref="E370:E372"/>
    <mergeCell ref="E373:E375"/>
    <mergeCell ref="E376:E378"/>
    <mergeCell ref="E379:E380"/>
    <mergeCell ref="E381:E382"/>
    <mergeCell ref="E383:E385"/>
    <mergeCell ref="E386:E388"/>
    <mergeCell ref="E389:E391"/>
    <mergeCell ref="B342:B343"/>
    <mergeCell ref="E342:E343"/>
    <mergeCell ref="B344:B366"/>
    <mergeCell ref="E344:E346"/>
    <mergeCell ref="E347:E349"/>
    <mergeCell ref="E350:E352"/>
    <mergeCell ref="E353:E355"/>
    <mergeCell ref="E356:E358"/>
    <mergeCell ref="E359:E361"/>
    <mergeCell ref="E362:E364"/>
    <mergeCell ref="B316:B341"/>
    <mergeCell ref="E316:E319"/>
    <mergeCell ref="E320:E322"/>
    <mergeCell ref="E323:E325"/>
    <mergeCell ref="E326:E328"/>
    <mergeCell ref="E329:E331"/>
    <mergeCell ref="E332:E334"/>
    <mergeCell ref="E335:E336"/>
    <mergeCell ref="E337:E339"/>
    <mergeCell ref="B304:B315"/>
    <mergeCell ref="E304:E305"/>
    <mergeCell ref="E306:E307"/>
    <mergeCell ref="E308:E309"/>
    <mergeCell ref="E310:E311"/>
    <mergeCell ref="E312:E313"/>
    <mergeCell ref="E314:E315"/>
    <mergeCell ref="B286:B303"/>
    <mergeCell ref="E286:E288"/>
    <mergeCell ref="E289:E291"/>
    <mergeCell ref="E292:E293"/>
    <mergeCell ref="E294:E296"/>
    <mergeCell ref="E297:E299"/>
    <mergeCell ref="E300:E301"/>
    <mergeCell ref="E302:E303"/>
    <mergeCell ref="B270:B285"/>
    <mergeCell ref="E270:E271"/>
    <mergeCell ref="E272:E273"/>
    <mergeCell ref="E274:E275"/>
    <mergeCell ref="E276:E277"/>
    <mergeCell ref="E278:E279"/>
    <mergeCell ref="E280:E282"/>
    <mergeCell ref="E283:E285"/>
    <mergeCell ref="B260:B269"/>
    <mergeCell ref="E260:E262"/>
    <mergeCell ref="E263:E264"/>
    <mergeCell ref="E265:E267"/>
    <mergeCell ref="E268:E269"/>
    <mergeCell ref="B244:B249"/>
    <mergeCell ref="E244:E245"/>
    <mergeCell ref="E246:E247"/>
    <mergeCell ref="E248:E249"/>
    <mergeCell ref="B250:B259"/>
    <mergeCell ref="E250:E251"/>
    <mergeCell ref="E252:E253"/>
    <mergeCell ref="E254:E255"/>
    <mergeCell ref="E256:E257"/>
    <mergeCell ref="E258:E259"/>
    <mergeCell ref="B221:B224"/>
    <mergeCell ref="E221:E222"/>
    <mergeCell ref="E223:E224"/>
    <mergeCell ref="B225:B243"/>
    <mergeCell ref="E225:E226"/>
    <mergeCell ref="E227:E228"/>
    <mergeCell ref="E229:E230"/>
    <mergeCell ref="E231:E233"/>
    <mergeCell ref="E234:E235"/>
    <mergeCell ref="E236:E237"/>
    <mergeCell ref="E238:E239"/>
    <mergeCell ref="E240:E241"/>
    <mergeCell ref="E242:E243"/>
    <mergeCell ref="B197:B220"/>
    <mergeCell ref="E197:E199"/>
    <mergeCell ref="E200:E202"/>
    <mergeCell ref="E203:E205"/>
    <mergeCell ref="E206:E208"/>
    <mergeCell ref="E209:E211"/>
    <mergeCell ref="E212:E214"/>
    <mergeCell ref="E215:E217"/>
    <mergeCell ref="E218:E220"/>
    <mergeCell ref="B169:B176"/>
    <mergeCell ref="E169:E171"/>
    <mergeCell ref="E172:E174"/>
    <mergeCell ref="E175:E176"/>
    <mergeCell ref="B177:B196"/>
    <mergeCell ref="E177:E179"/>
    <mergeCell ref="E180:E181"/>
    <mergeCell ref="E182:E184"/>
    <mergeCell ref="E185:E187"/>
    <mergeCell ref="E188:E190"/>
    <mergeCell ref="E191:E193"/>
    <mergeCell ref="E194:E196"/>
    <mergeCell ref="B160:B168"/>
    <mergeCell ref="E160:E162"/>
    <mergeCell ref="E163:E164"/>
    <mergeCell ref="E165:E166"/>
    <mergeCell ref="E167:E168"/>
    <mergeCell ref="B146:B149"/>
    <mergeCell ref="E146:E147"/>
    <mergeCell ref="E148:E149"/>
    <mergeCell ref="B150:B159"/>
    <mergeCell ref="E150:E152"/>
    <mergeCell ref="E153:E154"/>
    <mergeCell ref="E155:E157"/>
    <mergeCell ref="E158:E159"/>
    <mergeCell ref="B129:B145"/>
    <mergeCell ref="E129:E131"/>
    <mergeCell ref="E132:E135"/>
    <mergeCell ref="E136:E139"/>
    <mergeCell ref="E140:E143"/>
    <mergeCell ref="B111:B114"/>
    <mergeCell ref="E111:E112"/>
    <mergeCell ref="E113:E114"/>
    <mergeCell ref="B115:B128"/>
    <mergeCell ref="E117:E119"/>
    <mergeCell ref="E120:E122"/>
    <mergeCell ref="E123:E125"/>
    <mergeCell ref="E126:E128"/>
    <mergeCell ref="E115:E116"/>
    <mergeCell ref="B95:B110"/>
    <mergeCell ref="E95:E96"/>
    <mergeCell ref="E97:E98"/>
    <mergeCell ref="E99:E100"/>
    <mergeCell ref="E101:E102"/>
    <mergeCell ref="E103:E104"/>
    <mergeCell ref="E105:E106"/>
    <mergeCell ref="E107:E108"/>
    <mergeCell ref="E109:E110"/>
    <mergeCell ref="B77:B94"/>
    <mergeCell ref="E77:E79"/>
    <mergeCell ref="E80:E82"/>
    <mergeCell ref="E83:E85"/>
    <mergeCell ref="E86:E88"/>
    <mergeCell ref="E89:E91"/>
    <mergeCell ref="B65:B76"/>
    <mergeCell ref="E65:E67"/>
    <mergeCell ref="E68:E70"/>
    <mergeCell ref="E71:E73"/>
    <mergeCell ref="E74:E76"/>
    <mergeCell ref="B51:B64"/>
    <mergeCell ref="E51:E53"/>
    <mergeCell ref="E54:E55"/>
    <mergeCell ref="E56:E58"/>
    <mergeCell ref="E59:E62"/>
    <mergeCell ref="E29:E31"/>
    <mergeCell ref="B34:B50"/>
    <mergeCell ref="E34:E35"/>
    <mergeCell ref="E36:E37"/>
    <mergeCell ref="E38:E40"/>
    <mergeCell ref="E41:E42"/>
    <mergeCell ref="E43:E44"/>
    <mergeCell ref="E45:E46"/>
    <mergeCell ref="E47:E48"/>
    <mergeCell ref="E49:E50"/>
    <mergeCell ref="P29:P32"/>
    <mergeCell ref="P35:P42"/>
    <mergeCell ref="P14:P16"/>
    <mergeCell ref="P19:P26"/>
    <mergeCell ref="B2:B33"/>
    <mergeCell ref="E2:E4"/>
    <mergeCell ref="E5:E7"/>
    <mergeCell ref="E8:E10"/>
    <mergeCell ref="E11:E12"/>
    <mergeCell ref="E13:E14"/>
    <mergeCell ref="E15:E17"/>
    <mergeCell ref="E18:E19"/>
    <mergeCell ref="E20:E21"/>
    <mergeCell ref="E22:E23"/>
    <mergeCell ref="E24:E26"/>
    <mergeCell ref="E27:E28"/>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438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439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440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441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442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443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444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445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446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447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1924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448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449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450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451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2585.9133487368508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452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453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454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455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248247.68147873768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456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457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458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459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460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461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462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463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464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465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466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467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468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469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470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471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472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473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474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475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476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477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478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479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480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481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482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483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484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485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486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487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488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489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490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491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492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493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494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495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496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497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498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499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500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501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502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503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504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505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506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507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508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509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510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511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512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513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514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515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516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517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518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519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520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521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522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523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524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525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526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527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528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529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530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531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532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533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534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535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536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537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538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539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540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541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542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543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544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545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546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547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548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549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550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551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552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553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554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555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556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557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558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559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560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561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562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563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564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565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566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567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568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569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570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571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572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573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574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575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576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577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578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579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580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581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582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583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584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585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586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587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588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589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590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591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592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593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594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595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596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597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598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599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600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601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602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603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604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605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606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607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608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609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610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611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612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613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614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615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616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617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618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619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620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621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622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623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624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625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626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627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628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629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630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631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632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633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634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635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636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637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638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639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640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641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642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643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644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645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646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647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648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649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650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651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652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653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654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655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656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657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658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659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660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661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662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663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664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665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666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667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668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669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670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671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672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673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674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675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676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677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678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679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680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681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682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683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684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685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686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687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688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689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690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691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692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693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694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695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696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697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698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699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700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701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702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703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704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705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706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707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708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709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710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711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712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713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714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715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716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717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718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719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720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721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722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723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724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725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726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727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728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729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730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731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732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733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734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735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736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737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738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739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740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741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742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743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744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745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746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747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748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749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750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751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752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753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754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755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756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757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758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759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760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761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762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763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764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765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766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767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768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769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770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771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772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773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774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775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776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777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778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779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780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781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782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783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784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785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786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787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788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789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790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791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792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793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794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795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796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797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798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799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800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801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802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803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804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805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806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807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808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809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810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811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812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813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814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815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816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817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818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819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820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821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822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823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824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825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826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827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828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829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830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831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832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833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834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835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836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837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838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839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840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841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842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843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844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845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846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847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848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849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850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851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852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853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854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855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856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857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858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859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860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861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862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863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864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865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866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867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868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869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870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871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872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873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874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875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876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877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878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879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880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881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882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883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884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885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886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887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888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889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890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891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892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893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894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895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896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897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898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899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900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901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902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903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904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905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906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907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908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909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910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911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912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913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914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915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916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917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918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919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920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921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922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923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924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925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926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927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928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929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930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931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932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933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934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935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936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937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4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5" t="s">
        <v>61</v>
      </c>
      <c r="C1" s="156"/>
      <c r="D1" s="156"/>
      <c r="E1" s="157"/>
      <c r="F1" s="155" t="s">
        <v>62</v>
      </c>
      <c r="G1" s="156"/>
      <c r="H1" s="156"/>
      <c r="I1" s="157"/>
      <c r="J1" s="155" t="s">
        <v>63</v>
      </c>
      <c r="K1" s="156"/>
      <c r="L1" s="156"/>
      <c r="M1" s="157"/>
      <c r="N1" s="155" t="s">
        <v>64</v>
      </c>
      <c r="O1" s="156"/>
      <c r="P1" s="156"/>
      <c r="Q1" s="157"/>
      <c r="R1" s="155" t="s">
        <v>65</v>
      </c>
      <c r="S1" s="156"/>
      <c r="T1" s="156"/>
      <c r="U1" s="157"/>
      <c r="V1" s="155" t="s">
        <v>66</v>
      </c>
      <c r="W1" s="156"/>
      <c r="X1" s="156"/>
      <c r="Y1" s="157"/>
      <c r="Z1" s="155" t="s">
        <v>67</v>
      </c>
      <c r="AA1" s="156"/>
      <c r="AB1" s="156"/>
      <c r="AC1" s="157"/>
      <c r="AD1" s="155" t="s">
        <v>68</v>
      </c>
      <c r="AE1" s="156"/>
      <c r="AF1" s="156"/>
      <c r="AG1" s="157"/>
      <c r="AH1" s="155" t="s">
        <v>69</v>
      </c>
      <c r="AI1" s="156"/>
      <c r="AJ1" s="156"/>
      <c r="AK1" s="157"/>
      <c r="AL1" s="158" t="s">
        <v>70</v>
      </c>
      <c r="AM1" s="159"/>
      <c r="AN1" s="159"/>
      <c r="AO1" s="160"/>
      <c r="AQ1" s="30" t="s">
        <v>71</v>
      </c>
    </row>
    <row r="2" spans="1:43" ht="27" customHeight="1" thickBot="1">
      <c r="A2" s="62" t="s">
        <v>72</v>
      </c>
      <c r="B2" s="152">
        <f>SUM(C7:C943)</f>
        <v>0</v>
      </c>
      <c r="C2" s="153"/>
      <c r="D2" s="153"/>
      <c r="E2" s="154"/>
      <c r="F2" s="152">
        <f>SUM(G7:G943)</f>
        <v>0</v>
      </c>
      <c r="G2" s="153"/>
      <c r="H2" s="153"/>
      <c r="I2" s="154"/>
      <c r="J2" s="152">
        <f>SUM(K7:K943)</f>
        <v>0</v>
      </c>
      <c r="K2" s="153"/>
      <c r="L2" s="153"/>
      <c r="M2" s="154"/>
      <c r="N2" s="152">
        <f>SUM(O7:O943)</f>
        <v>0</v>
      </c>
      <c r="O2" s="153"/>
      <c r="P2" s="153"/>
      <c r="Q2" s="154"/>
      <c r="R2" s="152">
        <f>SUM(S7:S943)</f>
        <v>0</v>
      </c>
      <c r="S2" s="153"/>
      <c r="T2" s="153"/>
      <c r="U2" s="154"/>
      <c r="V2" s="152">
        <f>SUM(W7:W943)</f>
        <v>0</v>
      </c>
      <c r="W2" s="153"/>
      <c r="X2" s="153"/>
      <c r="Y2" s="154"/>
      <c r="Z2" s="152">
        <f>SUM(AA7:AA943)</f>
        <v>0</v>
      </c>
      <c r="AA2" s="153"/>
      <c r="AB2" s="153"/>
      <c r="AC2" s="154"/>
      <c r="AD2" s="152">
        <f>SUM(AE7:AE943)</f>
        <v>0</v>
      </c>
      <c r="AE2" s="153"/>
      <c r="AF2" s="153"/>
      <c r="AG2" s="154"/>
      <c r="AH2" s="152">
        <f>SUM(AI7:AI943)</f>
        <v>0</v>
      </c>
      <c r="AI2" s="153"/>
      <c r="AJ2" s="153"/>
      <c r="AK2" s="154"/>
      <c r="AL2" s="152">
        <f>SUM(AM7:AM943)</f>
        <v>0</v>
      </c>
      <c r="AM2" s="153"/>
      <c r="AN2" s="153"/>
      <c r="AO2" s="154"/>
      <c r="AQ2" s="42" t="s">
        <v>73</v>
      </c>
    </row>
    <row r="3" spans="1:43" ht="27" customHeight="1" thickBot="1">
      <c r="A3" s="63" t="s">
        <v>74</v>
      </c>
      <c r="B3" s="152">
        <f>SUM(E7:E943)</f>
        <v>0</v>
      </c>
      <c r="C3" s="153"/>
      <c r="D3" s="153"/>
      <c r="E3" s="154"/>
      <c r="F3" s="152">
        <f>SUM(I7:I943)</f>
        <v>0</v>
      </c>
      <c r="G3" s="153"/>
      <c r="H3" s="153"/>
      <c r="I3" s="154"/>
      <c r="J3" s="152">
        <f>SUM(M7:M943)</f>
        <v>0</v>
      </c>
      <c r="K3" s="153"/>
      <c r="L3" s="153"/>
      <c r="M3" s="154"/>
      <c r="N3" s="152">
        <f>SUM(Q7:Q943)</f>
        <v>0</v>
      </c>
      <c r="O3" s="153"/>
      <c r="P3" s="153"/>
      <c r="Q3" s="154"/>
      <c r="R3" s="152">
        <f>SUM(U7:U943)</f>
        <v>0</v>
      </c>
      <c r="S3" s="153"/>
      <c r="T3" s="153"/>
      <c r="U3" s="154"/>
      <c r="V3" s="152">
        <f>SUM(Y7:Y943)</f>
        <v>0</v>
      </c>
      <c r="W3" s="153"/>
      <c r="X3" s="153"/>
      <c r="Y3" s="154"/>
      <c r="Z3" s="152">
        <f>SUM(AC7:AC943)</f>
        <v>0</v>
      </c>
      <c r="AA3" s="153"/>
      <c r="AB3" s="153"/>
      <c r="AC3" s="154"/>
      <c r="AD3" s="152">
        <f>SUM(AG7:AG943)</f>
        <v>0</v>
      </c>
      <c r="AE3" s="153"/>
      <c r="AF3" s="153"/>
      <c r="AG3" s="154"/>
      <c r="AH3" s="152">
        <f>SUM(AK7:AK943)</f>
        <v>0</v>
      </c>
      <c r="AI3" s="153"/>
      <c r="AJ3" s="153"/>
      <c r="AK3" s="154"/>
      <c r="AL3" s="152">
        <f>SUM(AO7:AO943)</f>
        <v>0</v>
      </c>
      <c r="AM3" s="153"/>
      <c r="AN3" s="153"/>
      <c r="AO3" s="154"/>
      <c r="AQ3" s="47">
        <f>SUM(B4:AO4)</f>
        <v>0</v>
      </c>
    </row>
    <row r="4" spans="1:43" ht="27" customHeight="1" thickBot="1">
      <c r="A4" s="63" t="s">
        <v>75</v>
      </c>
      <c r="B4" s="152">
        <f>B2-B3</f>
        <v>0</v>
      </c>
      <c r="C4" s="153"/>
      <c r="D4" s="153"/>
      <c r="E4" s="154"/>
      <c r="F4" s="152">
        <f t="shared" ref="F4" si="0">F2-F3</f>
        <v>0</v>
      </c>
      <c r="G4" s="153"/>
      <c r="H4" s="153"/>
      <c r="I4" s="154"/>
      <c r="J4" s="152">
        <f t="shared" ref="J4" si="1">J2-J3</f>
        <v>0</v>
      </c>
      <c r="K4" s="153"/>
      <c r="L4" s="153"/>
      <c r="M4" s="154"/>
      <c r="N4" s="152">
        <f t="shared" ref="N4" si="2">N2-N3</f>
        <v>0</v>
      </c>
      <c r="O4" s="153"/>
      <c r="P4" s="153"/>
      <c r="Q4" s="154"/>
      <c r="R4" s="152">
        <f t="shared" ref="R4" si="3">R2-R3</f>
        <v>0</v>
      </c>
      <c r="S4" s="153"/>
      <c r="T4" s="153"/>
      <c r="U4" s="154"/>
      <c r="V4" s="152">
        <f t="shared" ref="V4" si="4">V2-V3</f>
        <v>0</v>
      </c>
      <c r="W4" s="153"/>
      <c r="X4" s="153"/>
      <c r="Y4" s="154"/>
      <c r="Z4" s="152">
        <f t="shared" ref="Z4" si="5">Z2-Z3</f>
        <v>0</v>
      </c>
      <c r="AA4" s="153"/>
      <c r="AB4" s="153"/>
      <c r="AC4" s="154"/>
      <c r="AD4" s="152">
        <f t="shared" ref="AD4" si="6">AD2-AD3</f>
        <v>0</v>
      </c>
      <c r="AE4" s="153"/>
      <c r="AF4" s="153"/>
      <c r="AG4" s="154"/>
      <c r="AH4" s="152">
        <f>AH2-AH3</f>
        <v>0</v>
      </c>
      <c r="AI4" s="153"/>
      <c r="AJ4" s="153"/>
      <c r="AK4" s="154"/>
      <c r="AL4" s="152">
        <f t="shared" ref="AL4" si="7">AL2-AL3</f>
        <v>0</v>
      </c>
      <c r="AM4" s="153"/>
      <c r="AN4" s="153"/>
      <c r="AO4" s="154"/>
      <c r="AQ4" s="46" t="s">
        <v>76</v>
      </c>
    </row>
    <row r="5" spans="1:43" ht="27" customHeight="1" thickBot="1">
      <c r="A5" s="64" t="s">
        <v>77</v>
      </c>
      <c r="B5" s="149" t="e">
        <f>B4/('ცვლილებების შეტანა'!S5/100)/100</f>
        <v>#DIV/0!</v>
      </c>
      <c r="C5" s="150"/>
      <c r="D5" s="150"/>
      <c r="E5" s="151"/>
      <c r="F5" s="149" t="e">
        <f>F4/('ცვლილებების შეტანა'!S5/100)/100</f>
        <v>#DIV/0!</v>
      </c>
      <c r="G5" s="150"/>
      <c r="H5" s="150"/>
      <c r="I5" s="151"/>
      <c r="J5" s="149" t="e">
        <f>J4/('ცვლილებების შეტანა'!S5/100)/100</f>
        <v>#DIV/0!</v>
      </c>
      <c r="K5" s="150"/>
      <c r="L5" s="150"/>
      <c r="M5" s="151"/>
      <c r="N5" s="149" t="e">
        <f>N4/('ცვლილებების შეტანა'!S5/100)/100</f>
        <v>#DIV/0!</v>
      </c>
      <c r="O5" s="150"/>
      <c r="P5" s="150"/>
      <c r="Q5" s="151"/>
      <c r="R5" s="149" t="e">
        <f>R4/('ცვლილებების შეტანა'!S5/100)/100</f>
        <v>#DIV/0!</v>
      </c>
      <c r="S5" s="150"/>
      <c r="T5" s="150"/>
      <c r="U5" s="151"/>
      <c r="V5" s="149" t="e">
        <f>V4/('ცვლილებების შეტანა'!S5/100)/100</f>
        <v>#DIV/0!</v>
      </c>
      <c r="W5" s="150"/>
      <c r="X5" s="150"/>
      <c r="Y5" s="151"/>
      <c r="Z5" s="149" t="e">
        <f>Z4/('ცვლილებების შეტანა'!S5/100)/100</f>
        <v>#DIV/0!</v>
      </c>
      <c r="AA5" s="150"/>
      <c r="AB5" s="150"/>
      <c r="AC5" s="151"/>
      <c r="AD5" s="149" t="e">
        <f>AD4/('ცვლილებების შეტანა'!S5/100)/100</f>
        <v>#DIV/0!</v>
      </c>
      <c r="AE5" s="150"/>
      <c r="AF5" s="150"/>
      <c r="AG5" s="151"/>
      <c r="AH5" s="149" t="e">
        <f>AH4/('ცვლილებების შეტანა'!S5/100)/100</f>
        <v>#DIV/0!</v>
      </c>
      <c r="AI5" s="150"/>
      <c r="AJ5" s="150"/>
      <c r="AK5" s="151"/>
      <c r="AL5" s="149" t="e">
        <f>AL4/('ცვლილებების შეტანა'!S5/100)/100</f>
        <v>#DIV/0!</v>
      </c>
      <c r="AM5" s="150"/>
      <c r="AN5" s="150"/>
      <c r="AO5" s="15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ht="15.75" thickBot="1">
      <c r="A943" s="84">
        <v>937</v>
      </c>
      <c r="B943" s="85"/>
      <c r="C943" s="86">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87"/>
      <c r="E943" s="8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9"/>
      <c r="G943" s="86">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90"/>
      <c r="I943" s="8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9"/>
      <c r="K943" s="86">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90"/>
      <c r="M943" s="8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9"/>
      <c r="O943" s="86">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90"/>
      <c r="Q943" s="8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9"/>
      <c r="S943" s="86">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90"/>
      <c r="U943" s="8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9"/>
      <c r="W943" s="86">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90"/>
      <c r="Y943" s="8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9"/>
      <c r="AA943" s="86">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90"/>
      <c r="AC943" s="8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9"/>
      <c r="AE943" s="86">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90"/>
      <c r="AG943" s="8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9"/>
      <c r="AI943" s="86">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90"/>
      <c r="AK943" s="8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9"/>
      <c r="AM943" s="86">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90"/>
      <c r="AO943" s="8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sheetData>
  <sheetProtection algorithmName="SHA-512" hashValue="AxQ+nlPN8nwpG0rDYfMWVCZbTDMEZZOKjzE43lXLTI0Ls1o1FIGzr+bPhlSPE4ABKPQ3wjP9iGXCwBe6HSU3GA==" saltValue="6zfGfKntM6Y/HnNYa0uDg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A7:A943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2022-10-31T11:48:28Z</dcterms:modified>
</cp:coreProperties>
</file>